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wmf" ContentType="image/x-wmf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240" yWindow="60" windowWidth="20055" windowHeight="7950" activeTab="2"/>
  </bookViews>
  <sheets>
    <sheet name="قاعدة البيانات" sheetId="2" r:id="rId1"/>
    <sheet name="الصور الشمسية" sheetId="3" r:id="rId2"/>
    <sheet name="البطاقات" sheetId="1" r:id="rId3"/>
  </sheets>
  <definedNames>
    <definedName name="Photo1">INDIRECT("'الصور الشمسية'!$B$"&amp;MATCH(البطاقات!$R$7,'الصور الشمسية'!$A:$A,0))</definedName>
    <definedName name="Photo2">INDIRECT("'الصور الشمسية'!$B$"&amp;MATCH(البطاقات!$AM$7,'الصور الشمسية'!$A:$A,0))</definedName>
    <definedName name="Photo3">INDIRECT("'الصور الشمسية'!$B$"&amp;MATCH(البطاقات!$R$18,'الصور الشمسية'!$A:$A,0))</definedName>
    <definedName name="Photo4">INDIRECT("'الصور الشمسية'!$B$"&amp;MATCH(البطاقات!$AM$18,'الصور الشمسية'!$A:$A,0))</definedName>
    <definedName name="Photo5">INDIRECT("'الصور الشمسية'!$B$"&amp;MATCH(البطاقات!$R$29,'الصور الشمسية'!$A:$A,0))</definedName>
    <definedName name="Photo6">INDIRECT("'الصور الشمسية'!$B$"&amp;MATCH(البطاقات!$AM$29,'الصور الشمسية'!$A:$A,0))</definedName>
  </definedNames>
  <calcPr calcId="144525"/>
</workbook>
</file>

<file path=xl/calcChain.xml><?xml version="1.0" encoding="utf-8"?>
<calcChain xmlns="http://schemas.openxmlformats.org/spreadsheetml/2006/main">
  <c r="R7" i="1" l="1"/>
  <c r="AM7" i="1" s="1"/>
  <c r="R18" i="1" s="1"/>
  <c r="AM18" i="1" s="1"/>
  <c r="R29" i="1" s="1"/>
  <c r="AM29" i="1" s="1"/>
  <c r="AD6" i="1" l="1"/>
  <c r="I6" i="1"/>
  <c r="I10" i="1"/>
  <c r="AD10" i="1"/>
  <c r="AD7" i="1"/>
  <c r="I21" i="1"/>
  <c r="AD21" i="1"/>
  <c r="I32" i="1"/>
  <c r="AD32" i="1"/>
  <c r="AD29" i="1"/>
  <c r="I29" i="1"/>
  <c r="AD18" i="1"/>
  <c r="I18" i="1"/>
  <c r="I7" i="1"/>
  <c r="AD28" i="1"/>
  <c r="I28" i="1"/>
  <c r="AD17" i="1"/>
  <c r="I17" i="1"/>
</calcChain>
</file>

<file path=xl/sharedStrings.xml><?xml version="1.0" encoding="utf-8"?>
<sst xmlns="http://schemas.openxmlformats.org/spreadsheetml/2006/main" count="253" uniqueCount="215">
  <si>
    <t>بطاقة التعريف المدرسية</t>
  </si>
  <si>
    <t>الاسم</t>
  </si>
  <si>
    <t>اللقب :</t>
  </si>
  <si>
    <t>الاسم :</t>
  </si>
  <si>
    <t>الفوج :</t>
  </si>
  <si>
    <t>المؤسسة :</t>
  </si>
  <si>
    <t>رقم التسجيل :</t>
  </si>
  <si>
    <t>اللقب</t>
  </si>
  <si>
    <t>رقم التسجيل</t>
  </si>
  <si>
    <t>الرقم</t>
  </si>
  <si>
    <t>السنة الدراسية :</t>
  </si>
  <si>
    <t>قائمة التلاميذ</t>
  </si>
  <si>
    <t>البلدية :</t>
  </si>
  <si>
    <t>إسم الصور</t>
  </si>
  <si>
    <t>الصورة</t>
  </si>
  <si>
    <t>هبة الرحمن 1</t>
  </si>
  <si>
    <t>هبة الرحمن 2</t>
  </si>
  <si>
    <t>هبة الرحمن 3</t>
  </si>
  <si>
    <t>هبة الرحمن 4</t>
  </si>
  <si>
    <t>هبة الرحمن 5</t>
  </si>
  <si>
    <t>هبة الرحمن 6</t>
  </si>
  <si>
    <t>هبة الرحمن 7</t>
  </si>
  <si>
    <t>هبة الرحمن 8</t>
  </si>
  <si>
    <t>هبة الرحمن 9</t>
  </si>
  <si>
    <t>هبة الرحمن 10</t>
  </si>
  <si>
    <t>هبة الرحمن 11</t>
  </si>
  <si>
    <t>هبة الرحمن 12</t>
  </si>
  <si>
    <t>هبة الرحمن 13</t>
  </si>
  <si>
    <t>هبة الرحمن 14</t>
  </si>
  <si>
    <t>هبة الرحمن 15</t>
  </si>
  <si>
    <t>هبة الرحمن 16</t>
  </si>
  <si>
    <t>هبة الرحمن 17</t>
  </si>
  <si>
    <t>هبة الرحمن 18</t>
  </si>
  <si>
    <t>هبة الرحمن 19</t>
  </si>
  <si>
    <t>هبة الرحمن 20</t>
  </si>
  <si>
    <t>هبة الرحمن 21</t>
  </si>
  <si>
    <t>هبة الرحمن 22</t>
  </si>
  <si>
    <t>هبة الرحمن 23</t>
  </si>
  <si>
    <t>هبة الرحمن 24</t>
  </si>
  <si>
    <t>هبة الرحمن 25</t>
  </si>
  <si>
    <t>هبة الرحمن 26</t>
  </si>
  <si>
    <t>هبة الرحمن 27</t>
  </si>
  <si>
    <t>هبة الرحمن 28</t>
  </si>
  <si>
    <t>هبة الرحمن 29</t>
  </si>
  <si>
    <t>هبة الرحمن 30</t>
  </si>
  <si>
    <t>هبة الرحمن 31</t>
  </si>
  <si>
    <t>هبة الرحمن 32</t>
  </si>
  <si>
    <t>هبة الرحمن 33</t>
  </si>
  <si>
    <t>هبة الرحمن 34</t>
  </si>
  <si>
    <t>هبة الرحمن 35</t>
  </si>
  <si>
    <t>هبة الرحمن 36</t>
  </si>
  <si>
    <t>هبة الرحمن 37</t>
  </si>
  <si>
    <t>هبة الرحمن 38</t>
  </si>
  <si>
    <t>هبة الرحمن 39</t>
  </si>
  <si>
    <t>هبة الرحمن 40</t>
  </si>
  <si>
    <t>هبة الرحمن 41</t>
  </si>
  <si>
    <t>هبة الرحمن 42</t>
  </si>
  <si>
    <t>هبة الرحمن 43</t>
  </si>
  <si>
    <t>هبة الرحمن 44</t>
  </si>
  <si>
    <t>هبة الرحمن 45</t>
  </si>
  <si>
    <t>هبة الرحمن 46</t>
  </si>
  <si>
    <t>هبة الرحمن 47</t>
  </si>
  <si>
    <t>هبة الرحمن 48</t>
  </si>
  <si>
    <t>هبة الرحمن 49</t>
  </si>
  <si>
    <t>هبة الرحمن 50</t>
  </si>
  <si>
    <t>هبة الرحمن 51</t>
  </si>
  <si>
    <t>هبة الرحمن 52</t>
  </si>
  <si>
    <t>هبة الرحمن 53</t>
  </si>
  <si>
    <t>هبة الرحمن 54</t>
  </si>
  <si>
    <t>هبة الرحمن 55</t>
  </si>
  <si>
    <t>هبة الرحمن 56</t>
  </si>
  <si>
    <t>هبة الرحمن 57</t>
  </si>
  <si>
    <t>هبة الرحمن 58</t>
  </si>
  <si>
    <t>هبة الرحمن 59</t>
  </si>
  <si>
    <t>هبة الرحمن 60</t>
  </si>
  <si>
    <t>هبة الرحمن 61</t>
  </si>
  <si>
    <t>هبة الرحمن 62</t>
  </si>
  <si>
    <t>هبة الرحمن 63</t>
  </si>
  <si>
    <t>هبة الرحمن 64</t>
  </si>
  <si>
    <t>هبة الرحمن 65</t>
  </si>
  <si>
    <t>هبة الرحمن 66</t>
  </si>
  <si>
    <t>هبة الرحمن 67</t>
  </si>
  <si>
    <t>هبة الرحمن 68</t>
  </si>
  <si>
    <t>هبة الرحمن 69</t>
  </si>
  <si>
    <t>هبة الرحمن 70</t>
  </si>
  <si>
    <t>هبة الرحمن 71</t>
  </si>
  <si>
    <t>هبة الرحمن 72</t>
  </si>
  <si>
    <t>هبة الرحمن 73</t>
  </si>
  <si>
    <t>هبة الرحمن 74</t>
  </si>
  <si>
    <t>هبة الرحمن 75</t>
  </si>
  <si>
    <t>هبة الرحمن 76</t>
  </si>
  <si>
    <t>هبة الرحمن 77</t>
  </si>
  <si>
    <t>هبة الرحمن 78</t>
  </si>
  <si>
    <t>هبة الرحمن 79</t>
  </si>
  <si>
    <t>هبة الرحمن 80</t>
  </si>
  <si>
    <t>هبة الرحمن 81</t>
  </si>
  <si>
    <t>هبة الرحمن 82</t>
  </si>
  <si>
    <t>هبة الرحمن 83</t>
  </si>
  <si>
    <t>هبة الرحمن 84</t>
  </si>
  <si>
    <t>هبة الرحمن 85</t>
  </si>
  <si>
    <t>هبة الرحمن 86</t>
  </si>
  <si>
    <t>هبة الرحمن 87</t>
  </si>
  <si>
    <t>هبة الرحمن 88</t>
  </si>
  <si>
    <t>هبة الرحمن 89</t>
  </si>
  <si>
    <t>هبة الرحمن 90</t>
  </si>
  <si>
    <t>هبة الرحمن 91</t>
  </si>
  <si>
    <t>هبة الرحمن 92</t>
  </si>
  <si>
    <t>هبة الرحمن 93</t>
  </si>
  <si>
    <t>هبة الرحمن 94</t>
  </si>
  <si>
    <t>هبة الرحمن 95</t>
  </si>
  <si>
    <t>هبة الرحمن 96</t>
  </si>
  <si>
    <t>هبة الرحمن 97</t>
  </si>
  <si>
    <t>هبة الرحمن 98</t>
  </si>
  <si>
    <t>هبة الرحمن 99</t>
  </si>
  <si>
    <t>هبة الرحمن 100</t>
  </si>
  <si>
    <t>محمدي 1</t>
  </si>
  <si>
    <t>محمدي 2</t>
  </si>
  <si>
    <t>محمدي 3</t>
  </si>
  <si>
    <t>محمدي 4</t>
  </si>
  <si>
    <t>محمدي 5</t>
  </si>
  <si>
    <t>محمدي 6</t>
  </si>
  <si>
    <t>محمدي 7</t>
  </si>
  <si>
    <t>محمدي 8</t>
  </si>
  <si>
    <t>محمدي 9</t>
  </si>
  <si>
    <t>محمدي 10</t>
  </si>
  <si>
    <t>محمدي 11</t>
  </si>
  <si>
    <t>محمدي 12</t>
  </si>
  <si>
    <t>محمدي 13</t>
  </si>
  <si>
    <t>محمدي 14</t>
  </si>
  <si>
    <t>محمدي 15</t>
  </si>
  <si>
    <t>محمدي 16</t>
  </si>
  <si>
    <t>محمدي 17</t>
  </si>
  <si>
    <t>محمدي 18</t>
  </si>
  <si>
    <t>محمدي 19</t>
  </si>
  <si>
    <t>محمدي 20</t>
  </si>
  <si>
    <t>محمدي 21</t>
  </si>
  <si>
    <t>محمدي 22</t>
  </si>
  <si>
    <t>محمدي 23</t>
  </si>
  <si>
    <t>محمدي 24</t>
  </si>
  <si>
    <t>محمدي 25</t>
  </si>
  <si>
    <t>محمدي 26</t>
  </si>
  <si>
    <t>محمدي 27</t>
  </si>
  <si>
    <t>محمدي 28</t>
  </si>
  <si>
    <t>محمدي 29</t>
  </si>
  <si>
    <t>محمدي 30</t>
  </si>
  <si>
    <t>محمدي 31</t>
  </si>
  <si>
    <t>محمدي 32</t>
  </si>
  <si>
    <t>محمدي 33</t>
  </si>
  <si>
    <t>محمدي 34</t>
  </si>
  <si>
    <t>محمدي 35</t>
  </si>
  <si>
    <t>محمدي 36</t>
  </si>
  <si>
    <t>محمدي 37</t>
  </si>
  <si>
    <t>محمدي 38</t>
  </si>
  <si>
    <t>محمدي 39</t>
  </si>
  <si>
    <t>محمدي 40</t>
  </si>
  <si>
    <t>محمدي 41</t>
  </si>
  <si>
    <t>محمدي 42</t>
  </si>
  <si>
    <t>محمدي 43</t>
  </si>
  <si>
    <t>محمدي 44</t>
  </si>
  <si>
    <t>محمدي 45</t>
  </si>
  <si>
    <t>محمدي 46</t>
  </si>
  <si>
    <t>محمدي 47</t>
  </si>
  <si>
    <t>محمدي 48</t>
  </si>
  <si>
    <t>محمدي 49</t>
  </si>
  <si>
    <t>محمدي 50</t>
  </si>
  <si>
    <t>محمدي 51</t>
  </si>
  <si>
    <t>محمدي 52</t>
  </si>
  <si>
    <t>محمدي 53</t>
  </si>
  <si>
    <t>محمدي 54</t>
  </si>
  <si>
    <t>محمدي 55</t>
  </si>
  <si>
    <t>محمدي 56</t>
  </si>
  <si>
    <t>محمدي 57</t>
  </si>
  <si>
    <t>محمدي 58</t>
  </si>
  <si>
    <t>محمدي 59</t>
  </si>
  <si>
    <t>محمدي 60</t>
  </si>
  <si>
    <t>محمدي 61</t>
  </si>
  <si>
    <t>محمدي 62</t>
  </si>
  <si>
    <t>محمدي 63</t>
  </si>
  <si>
    <t>محمدي 64</t>
  </si>
  <si>
    <t>محمدي 65</t>
  </si>
  <si>
    <t>محمدي 66</t>
  </si>
  <si>
    <t>محمدي 67</t>
  </si>
  <si>
    <t>محمدي 68</t>
  </si>
  <si>
    <t>محمدي 69</t>
  </si>
  <si>
    <t>محمدي 70</t>
  </si>
  <si>
    <t>محمدي 71</t>
  </si>
  <si>
    <t>محمدي 72</t>
  </si>
  <si>
    <t>محمدي 73</t>
  </si>
  <si>
    <t>محمدي 74</t>
  </si>
  <si>
    <t>محمدي 75</t>
  </si>
  <si>
    <t>محمدي 76</t>
  </si>
  <si>
    <t>محمدي 77</t>
  </si>
  <si>
    <t>محمدي 78</t>
  </si>
  <si>
    <t>محمدي 79</t>
  </si>
  <si>
    <t>محمدي 80</t>
  </si>
  <si>
    <t>محمدي 81</t>
  </si>
  <si>
    <t>محمدي 82</t>
  </si>
  <si>
    <t>محمدي 83</t>
  </si>
  <si>
    <t>محمدي 84</t>
  </si>
  <si>
    <t>محمدي 85</t>
  </si>
  <si>
    <t>محمدي 86</t>
  </si>
  <si>
    <t>محمدي 87</t>
  </si>
  <si>
    <t>محمدي 88</t>
  </si>
  <si>
    <t>محمدي 89</t>
  </si>
  <si>
    <t>محمدي 90</t>
  </si>
  <si>
    <t>محمدي 91</t>
  </si>
  <si>
    <t>محمدي 92</t>
  </si>
  <si>
    <t>محمدي 93</t>
  </si>
  <si>
    <t>محمدي 94</t>
  </si>
  <si>
    <t>محمدي 95</t>
  </si>
  <si>
    <t>محمدي 96</t>
  </si>
  <si>
    <t>محمدي 97</t>
  </si>
  <si>
    <t>محمدي 98</t>
  </si>
  <si>
    <t>محمدي 99</t>
  </si>
  <si>
    <t>محمدي 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</si>
</sst>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16" x14ac:knownFonts="1">
    <font>
      <sz val="11"/>
      <color theme="1"/>
      <name val="Calibri"/>
      <family val="2"/>
      <scheme val="minor"/>
    </font>
    <font>
      <b/>
      <sz val="14"/>
      <color theme="1"/>
      <name val="Traditional Arabic"/>
      <family val="1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Traditional Arabic"/>
      <family val="1"/>
    </font>
    <font>
      <sz val="12"/>
      <color theme="1"/>
      <name val="Calibri"/>
      <family val="2"/>
      <scheme val="minor"/>
    </font>
    <font>
      <b/>
      <sz val="26"/>
      <color theme="1"/>
      <name val="Traditional Arabic"/>
      <family val="1"/>
    </font>
    <font>
      <b/>
      <sz val="10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2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rgb="FFFFFFC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/>
      <top style="double">
        <color rgb="FF3F3F3F"/>
      </top>
      <bottom style="double">
        <color rgb="FF3F3F3F"/>
      </bottom>
      <diagonal/>
    </border>
    <border>
      <left/>
      <right/>
      <top style="double">
        <color rgb="FF3F3F3F"/>
      </top>
      <bottom style="double">
        <color rgb="FF3F3F3F"/>
      </bottom>
      <diagonal/>
    </border>
    <border>
      <left/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/>
      <top/>
      <bottom/>
      <diagonal/>
    </border>
    <border>
      <left style="double">
        <color rgb="FF3F3F3F"/>
      </left>
      <right/>
      <top style="double">
        <color rgb="FF3F3F3F"/>
      </top>
      <bottom/>
      <diagonal/>
    </border>
    <border>
      <left/>
      <right/>
      <top style="double">
        <color rgb="FF3F3F3F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  <border>
      <left style="double">
        <color rgb="FF3F3F3F"/>
      </left>
      <right/>
      <top/>
      <bottom style="double">
        <color rgb="FF3F3F3F"/>
      </bottom>
      <diagonal/>
    </border>
    <border>
      <left/>
      <right/>
      <top/>
      <bottom style="double">
        <color rgb="FF3F3F3F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2" borderId="1" applyNumberFormat="0" applyAlignment="0" applyProtection="0"/>
  </cellStyleXfs>
  <cellXfs count="67">
    <xf numFmtId="0" fontId="0" fillId="0" borderId="0" xfId="0"/>
    <xf numFmtId="0" fontId="0" fillId="0" borderId="0" xfId="0" applyBorder="1" applyAlignment="1"/>
    <xf numFmtId="0" fontId="0" fillId="0" borderId="0" xfId="0" applyBorder="1" applyAlignment="1">
      <alignment horizontal="center"/>
    </xf>
    <xf numFmtId="0" fontId="3" fillId="0" borderId="0" xfId="0" applyFont="1" applyFill="1" applyBorder="1" applyAlignment="1">
      <alignment vertical="center"/>
    </xf>
    <xf numFmtId="0" fontId="2" fillId="0" borderId="0" xfId="1" applyFill="1" applyBorder="1" applyAlignment="1">
      <alignment horizontal="center" vertical="center"/>
    </xf>
    <xf numFmtId="0" fontId="3" fillId="0" borderId="0" xfId="1" applyFont="1" applyFill="1" applyBorder="1" applyAlignment="1"/>
    <xf numFmtId="0" fontId="3" fillId="0" borderId="0" xfId="1" applyFont="1" applyFill="1" applyBorder="1" applyAlignment="1">
      <alignment vertical="center"/>
    </xf>
    <xf numFmtId="0" fontId="0" fillId="5" borderId="0" xfId="0" applyFill="1"/>
    <xf numFmtId="0" fontId="3" fillId="5" borderId="0" xfId="0" applyFont="1" applyFill="1" applyBorder="1" applyAlignment="1">
      <alignment vertical="center"/>
    </xf>
    <xf numFmtId="0" fontId="5" fillId="0" borderId="0" xfId="1" applyFont="1" applyFill="1" applyBorder="1" applyAlignment="1">
      <alignment horizontal="center" vertical="center"/>
    </xf>
    <xf numFmtId="0" fontId="0" fillId="0" borderId="0" xfId="0" applyFill="1" applyBorder="1"/>
    <xf numFmtId="0" fontId="0" fillId="0" borderId="0" xfId="0" applyFill="1" applyBorder="1" applyAlignment="1"/>
    <xf numFmtId="0" fontId="2" fillId="0" borderId="0" xfId="1" applyFill="1" applyBorder="1" applyAlignment="1"/>
    <xf numFmtId="0" fontId="7" fillId="3" borderId="1" xfId="1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3" fillId="3" borderId="1" xfId="1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5" borderId="0" xfId="0" applyFont="1" applyFill="1" applyAlignment="1">
      <alignment horizontal="center" vertical="center"/>
    </xf>
    <xf numFmtId="0" fontId="9" fillId="5" borderId="0" xfId="0" applyFont="1" applyFill="1"/>
    <xf numFmtId="0" fontId="10" fillId="3" borderId="1" xfId="1" applyFont="1" applyFill="1" applyAlignment="1">
      <alignment horizontal="center" vertical="center"/>
    </xf>
    <xf numFmtId="0" fontId="11" fillId="3" borderId="1" xfId="1" applyFont="1" applyFill="1" applyAlignment="1">
      <alignment horizontal="center" vertical="center"/>
    </xf>
    <xf numFmtId="0" fontId="8" fillId="3" borderId="1" xfId="1" applyFont="1" applyFill="1" applyAlignment="1">
      <alignment horizontal="center" vertical="center"/>
    </xf>
    <xf numFmtId="0" fontId="7" fillId="3" borderId="1" xfId="1" applyFont="1" applyFill="1" applyAlignment="1">
      <alignment horizontal="center" vertical="center"/>
    </xf>
    <xf numFmtId="0" fontId="6" fillId="4" borderId="1" xfId="1" applyFont="1" applyFill="1" applyAlignment="1">
      <alignment horizontal="center" vertical="center"/>
    </xf>
    <xf numFmtId="0" fontId="3" fillId="4" borderId="1" xfId="1" applyFont="1" applyFill="1" applyAlignment="1">
      <alignment horizontal="center" vertical="center"/>
    </xf>
    <xf numFmtId="0" fontId="2" fillId="3" borderId="1" xfId="1" applyFill="1" applyAlignment="1">
      <alignment horizontal="center"/>
    </xf>
    <xf numFmtId="164" fontId="3" fillId="3" borderId="2" xfId="1" applyNumberFormat="1" applyFont="1" applyFill="1" applyBorder="1" applyAlignment="1">
      <alignment horizontal="center" vertical="center"/>
    </xf>
    <xf numFmtId="164" fontId="3" fillId="3" borderId="4" xfId="1" applyNumberFormat="1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/>
    </xf>
    <xf numFmtId="0" fontId="3" fillId="3" borderId="4" xfId="1" applyFont="1" applyFill="1" applyBorder="1" applyAlignment="1">
      <alignment horizontal="center" vertical="center"/>
    </xf>
    <xf numFmtId="0" fontId="11" fillId="3" borderId="2" xfId="1" applyFont="1" applyFill="1" applyBorder="1" applyAlignment="1">
      <alignment horizontal="center" vertical="center"/>
    </xf>
    <xf numFmtId="0" fontId="12" fillId="3" borderId="4" xfId="1" applyFont="1" applyFill="1" applyBorder="1" applyAlignment="1">
      <alignment horizontal="center" vertical="center"/>
    </xf>
    <xf numFmtId="0" fontId="12" fillId="3" borderId="3" xfId="1" applyFont="1" applyFill="1" applyBorder="1" applyAlignment="1">
      <alignment horizontal="center" vertical="center"/>
    </xf>
    <xf numFmtId="0" fontId="2" fillId="3" borderId="1" xfId="1" applyFill="1" applyAlignment="1">
      <alignment horizontal="center" vertical="center"/>
    </xf>
    <xf numFmtId="0" fontId="8" fillId="3" borderId="1" xfId="1" applyFont="1" applyFill="1" applyAlignment="1">
      <alignment horizontal="center" vertical="center"/>
    </xf>
    <xf numFmtId="0" fontId="1" fillId="3" borderId="1" xfId="1" applyFont="1" applyFill="1" applyAlignment="1">
      <alignment horizontal="center" vertical="center"/>
    </xf>
    <xf numFmtId="0" fontId="1" fillId="3" borderId="2" xfId="1" applyFont="1" applyFill="1" applyBorder="1" applyAlignment="1">
      <alignment horizontal="center" vertical="center"/>
    </xf>
    <xf numFmtId="0" fontId="1" fillId="3" borderId="4" xfId="1" applyFont="1" applyFill="1" applyBorder="1" applyAlignment="1">
      <alignment horizontal="center" vertical="center"/>
    </xf>
    <xf numFmtId="0" fontId="4" fillId="3" borderId="1" xfId="1" applyFont="1" applyFill="1" applyAlignment="1">
      <alignment horizontal="center" vertical="center"/>
    </xf>
    <xf numFmtId="0" fontId="4" fillId="3" borderId="6" xfId="1" applyFont="1" applyFill="1" applyBorder="1" applyAlignment="1">
      <alignment horizontal="center" vertical="center"/>
    </xf>
    <xf numFmtId="0" fontId="4" fillId="3" borderId="7" xfId="1" applyFont="1" applyFill="1" applyBorder="1" applyAlignment="1">
      <alignment horizontal="center" vertical="center"/>
    </xf>
    <xf numFmtId="164" fontId="8" fillId="3" borderId="2" xfId="1" applyNumberFormat="1" applyFont="1" applyFill="1" applyBorder="1" applyAlignment="1">
      <alignment horizontal="center" vertical="center"/>
    </xf>
    <xf numFmtId="164" fontId="8" fillId="3" borderId="3" xfId="1" applyNumberFormat="1" applyFont="1" applyFill="1" applyBorder="1" applyAlignment="1">
      <alignment horizontal="center" vertical="center"/>
    </xf>
    <xf numFmtId="164" fontId="8" fillId="3" borderId="4" xfId="1" applyNumberFormat="1" applyFont="1" applyFill="1" applyBorder="1" applyAlignment="1">
      <alignment horizontal="center" vertical="center"/>
    </xf>
    <xf numFmtId="0" fontId="3" fillId="3" borderId="6" xfId="1" applyFont="1" applyFill="1" applyBorder="1" applyAlignment="1">
      <alignment horizontal="center" vertical="center"/>
    </xf>
    <xf numFmtId="0" fontId="3" fillId="3" borderId="7" xfId="1" applyFont="1" applyFill="1" applyBorder="1" applyAlignment="1">
      <alignment horizontal="center" vertical="center"/>
    </xf>
    <xf numFmtId="0" fontId="3" fillId="3" borderId="5" xfId="1" applyFont="1" applyFill="1" applyBorder="1" applyAlignment="1">
      <alignment horizontal="center" vertical="center"/>
    </xf>
    <xf numFmtId="0" fontId="3" fillId="3" borderId="0" xfId="1" applyFont="1" applyFill="1" applyBorder="1" applyAlignment="1">
      <alignment horizontal="center" vertical="center"/>
    </xf>
    <xf numFmtId="0" fontId="3" fillId="3" borderId="9" xfId="1" applyFont="1" applyFill="1" applyBorder="1" applyAlignment="1">
      <alignment horizontal="center" vertical="center"/>
    </xf>
    <xf numFmtId="0" fontId="3" fillId="3" borderId="10" xfId="1" applyFont="1" applyFill="1" applyBorder="1" applyAlignment="1">
      <alignment horizontal="center" vertical="center"/>
    </xf>
    <xf numFmtId="164" fontId="3" fillId="3" borderId="3" xfId="1" applyNumberFormat="1" applyFont="1" applyFill="1" applyBorder="1" applyAlignment="1">
      <alignment horizontal="center" vertical="center"/>
    </xf>
    <xf numFmtId="0" fontId="4" fillId="3" borderId="8" xfId="1" applyFont="1" applyFill="1" applyBorder="1" applyAlignment="1">
      <alignment horizontal="center" vertical="center"/>
    </xf>
    <xf numFmtId="0" fontId="3" fillId="3" borderId="1" xfId="1" applyFont="1" applyFill="1" applyAlignment="1">
      <alignment horizontal="center" vertical="center"/>
    </xf>
    <xf numFmtId="0" fontId="3" fillId="3" borderId="1" xfId="1" applyFont="1" applyFill="1" applyAlignment="1">
      <alignment horizontal="center"/>
    </xf>
    <xf numFmtId="0" fontId="3" fillId="3" borderId="3" xfId="1" applyFont="1" applyFill="1" applyBorder="1" applyAlignment="1">
      <alignment horizontal="center" vertical="center"/>
    </xf>
    <xf numFmtId="0" fontId="2" fillId="3" borderId="8" xfId="1" applyFill="1" applyBorder="1" applyAlignment="1">
      <alignment horizontal="center" vertical="center"/>
    </xf>
    <xf numFmtId="0" fontId="0" fillId="6" borderId="0" xfId="0" applyFill="1"/>
    <xf numFmtId="0" fontId="0" fillId="6" borderId="0" xfId="0" applyFill="1" applyAlignment="1">
      <alignment horizontal="center" vertical="center"/>
    </xf>
    <xf numFmtId="0" fontId="13" fillId="6" borderId="11" xfId="0" applyFont="1" applyFill="1" applyBorder="1" applyAlignment="1">
      <alignment horizontal="center" vertical="center"/>
    </xf>
    <xf numFmtId="0" fontId="13" fillId="6" borderId="12" xfId="0" applyFont="1" applyFill="1" applyBorder="1" applyAlignment="1">
      <alignment horizontal="center" vertical="center"/>
    </xf>
    <xf numFmtId="0" fontId="13" fillId="6" borderId="13" xfId="0" applyFont="1" applyFill="1" applyBorder="1" applyAlignment="1">
      <alignment horizontal="center" vertical="center"/>
    </xf>
    <xf numFmtId="0" fontId="13" fillId="6" borderId="14" xfId="0" applyFont="1" applyFill="1" applyBorder="1" applyAlignment="1">
      <alignment horizontal="center" vertical="center"/>
    </xf>
    <xf numFmtId="0" fontId="0" fillId="6" borderId="0" xfId="0" applyFill="1" applyBorder="1"/>
    <xf numFmtId="0" fontId="14" fillId="6" borderId="0" xfId="0" applyFont="1" applyFill="1" applyBorder="1" applyAlignment="1">
      <alignment vertical="center"/>
    </xf>
    <xf numFmtId="0" fontId="15" fillId="6" borderId="0" xfId="0" applyFont="1" applyFill="1" applyBorder="1" applyAlignment="1">
      <alignment vertical="center"/>
    </xf>
    <xf numFmtId="0" fontId="0" fillId="6" borderId="0" xfId="0" applyFill="1" applyAlignment="1">
      <alignment horizontal="center"/>
    </xf>
  </cellXfs>
  <cellStyles count="2">
    <cellStyle name="Normal" xfId="0" builtinId="0"/>
    <cellStyle name="Vérification" xfId="1" builtinId="23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Spin" dx="16" fmlaLink="$AS$7" inc="6" max="100" min="1" page="10"/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20.emf"/><Relationship Id="rId3" Type="http://schemas.openxmlformats.org/officeDocument/2006/relationships/image" Target="../media/image15.wmf"/><Relationship Id="rId7" Type="http://schemas.openxmlformats.org/officeDocument/2006/relationships/image" Target="../media/image19.emf"/><Relationship Id="rId2" Type="http://schemas.openxmlformats.org/officeDocument/2006/relationships/image" Target="../media/image14.wmf"/><Relationship Id="rId1" Type="http://schemas.openxmlformats.org/officeDocument/2006/relationships/image" Target="../media/image13.png"/><Relationship Id="rId6" Type="http://schemas.openxmlformats.org/officeDocument/2006/relationships/image" Target="../media/image18.emf"/><Relationship Id="rId5" Type="http://schemas.openxmlformats.org/officeDocument/2006/relationships/image" Target="../media/image17.emf"/><Relationship Id="rId4" Type="http://schemas.openxmlformats.org/officeDocument/2006/relationships/image" Target="../media/image16.emf"/><Relationship Id="rId9" Type="http://schemas.openxmlformats.org/officeDocument/2006/relationships/image" Target="../media/image21.emf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24.emf"/><Relationship Id="rId2" Type="http://schemas.openxmlformats.org/officeDocument/2006/relationships/image" Target="../media/image23.emf"/><Relationship Id="rId1" Type="http://schemas.openxmlformats.org/officeDocument/2006/relationships/image" Target="../media/image22.emf"/><Relationship Id="rId6" Type="http://schemas.openxmlformats.org/officeDocument/2006/relationships/image" Target="../media/image27.emf"/><Relationship Id="rId5" Type="http://schemas.openxmlformats.org/officeDocument/2006/relationships/image" Target="../media/image26.emf"/><Relationship Id="rId4" Type="http://schemas.openxmlformats.org/officeDocument/2006/relationships/image" Target="../media/image25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16719</xdr:colOff>
      <xdr:row>2</xdr:row>
      <xdr:rowOff>29606</xdr:rowOff>
    </xdr:from>
    <xdr:to>
      <xdr:col>1</xdr:col>
      <xdr:colOff>916719</xdr:colOff>
      <xdr:row>2</xdr:row>
      <xdr:rowOff>749606</xdr:rowOff>
    </xdr:to>
    <xdr:pic>
      <xdr:nvPicPr>
        <xdr:cNvPr id="27" name="Image 26" descr="4.jpg"/>
        <xdr:cNvPicPr preferRelativeResize="0"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78719" y="1267856"/>
          <a:ext cx="900000" cy="72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16719</xdr:colOff>
      <xdr:row>3</xdr:row>
      <xdr:rowOff>28550</xdr:rowOff>
    </xdr:from>
    <xdr:to>
      <xdr:col>1</xdr:col>
      <xdr:colOff>916719</xdr:colOff>
      <xdr:row>3</xdr:row>
      <xdr:rowOff>748550</xdr:rowOff>
    </xdr:to>
    <xdr:pic>
      <xdr:nvPicPr>
        <xdr:cNvPr id="28" name="Image 27" descr="5.jpg"/>
        <xdr:cNvPicPr preferRelativeResize="0">
          <a:picLocks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78719" y="2028800"/>
          <a:ext cx="900000" cy="72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16719</xdr:colOff>
      <xdr:row>4</xdr:row>
      <xdr:rowOff>27494</xdr:rowOff>
    </xdr:from>
    <xdr:to>
      <xdr:col>1</xdr:col>
      <xdr:colOff>916719</xdr:colOff>
      <xdr:row>4</xdr:row>
      <xdr:rowOff>747494</xdr:rowOff>
    </xdr:to>
    <xdr:pic>
      <xdr:nvPicPr>
        <xdr:cNvPr id="29" name="Image 28" descr="8.jpg"/>
        <xdr:cNvPicPr preferRelativeResize="0">
          <a:picLocks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778719" y="2789744"/>
          <a:ext cx="900000" cy="72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16719</xdr:colOff>
      <xdr:row>5</xdr:row>
      <xdr:rowOff>26438</xdr:rowOff>
    </xdr:from>
    <xdr:to>
      <xdr:col>1</xdr:col>
      <xdr:colOff>916719</xdr:colOff>
      <xdr:row>5</xdr:row>
      <xdr:rowOff>746438</xdr:rowOff>
    </xdr:to>
    <xdr:pic>
      <xdr:nvPicPr>
        <xdr:cNvPr id="30" name="Image 29" descr="6.jpg"/>
        <xdr:cNvPicPr preferRelativeResize="0">
          <a:picLocks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78719" y="3550688"/>
          <a:ext cx="900000" cy="72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16719</xdr:colOff>
      <xdr:row>6</xdr:row>
      <xdr:rowOff>25382</xdr:rowOff>
    </xdr:from>
    <xdr:to>
      <xdr:col>1</xdr:col>
      <xdr:colOff>916719</xdr:colOff>
      <xdr:row>6</xdr:row>
      <xdr:rowOff>745382</xdr:rowOff>
    </xdr:to>
    <xdr:pic>
      <xdr:nvPicPr>
        <xdr:cNvPr id="31" name="Image 30" descr="17.jpg"/>
        <xdr:cNvPicPr preferRelativeResize="0">
          <a:picLocks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778719" y="4311632"/>
          <a:ext cx="900000" cy="72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16719</xdr:colOff>
      <xdr:row>7</xdr:row>
      <xdr:rowOff>24326</xdr:rowOff>
    </xdr:from>
    <xdr:to>
      <xdr:col>1</xdr:col>
      <xdr:colOff>916719</xdr:colOff>
      <xdr:row>7</xdr:row>
      <xdr:rowOff>744326</xdr:rowOff>
    </xdr:to>
    <xdr:pic>
      <xdr:nvPicPr>
        <xdr:cNvPr id="32" name="Image 31" descr="25.png"/>
        <xdr:cNvPicPr preferRelativeResize="0">
          <a:picLocks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 flipH="1">
          <a:off x="778719" y="5072576"/>
          <a:ext cx="900000" cy="72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16719</xdr:colOff>
      <xdr:row>8</xdr:row>
      <xdr:rowOff>23270</xdr:rowOff>
    </xdr:from>
    <xdr:to>
      <xdr:col>1</xdr:col>
      <xdr:colOff>916719</xdr:colOff>
      <xdr:row>8</xdr:row>
      <xdr:rowOff>743270</xdr:rowOff>
    </xdr:to>
    <xdr:pic>
      <xdr:nvPicPr>
        <xdr:cNvPr id="33" name="Image 32" descr="38.jpg"/>
        <xdr:cNvPicPr preferRelativeResize="0">
          <a:picLocks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778719" y="5833520"/>
          <a:ext cx="900000" cy="72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16719</xdr:colOff>
      <xdr:row>9</xdr:row>
      <xdr:rowOff>22214</xdr:rowOff>
    </xdr:from>
    <xdr:to>
      <xdr:col>1</xdr:col>
      <xdr:colOff>916719</xdr:colOff>
      <xdr:row>9</xdr:row>
      <xdr:rowOff>742214</xdr:rowOff>
    </xdr:to>
    <xdr:pic>
      <xdr:nvPicPr>
        <xdr:cNvPr id="34" name="Image 33" descr="122.jpg"/>
        <xdr:cNvPicPr preferRelativeResize="0">
          <a:picLocks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778719" y="6594464"/>
          <a:ext cx="900000" cy="72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16719</xdr:colOff>
      <xdr:row>10</xdr:row>
      <xdr:rowOff>21158</xdr:rowOff>
    </xdr:from>
    <xdr:to>
      <xdr:col>1</xdr:col>
      <xdr:colOff>916719</xdr:colOff>
      <xdr:row>10</xdr:row>
      <xdr:rowOff>741158</xdr:rowOff>
    </xdr:to>
    <xdr:pic>
      <xdr:nvPicPr>
        <xdr:cNvPr id="35" name="Image 34" descr="101.jpg"/>
        <xdr:cNvPicPr preferRelativeResize="0">
          <a:picLocks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778719" y="7355408"/>
          <a:ext cx="900000" cy="72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16719</xdr:colOff>
      <xdr:row>11</xdr:row>
      <xdr:rowOff>20102</xdr:rowOff>
    </xdr:from>
    <xdr:to>
      <xdr:col>1</xdr:col>
      <xdr:colOff>916719</xdr:colOff>
      <xdr:row>11</xdr:row>
      <xdr:rowOff>740102</xdr:rowOff>
    </xdr:to>
    <xdr:pic>
      <xdr:nvPicPr>
        <xdr:cNvPr id="36" name="Image 35" descr="43.jpg"/>
        <xdr:cNvPicPr preferRelativeResize="0">
          <a:picLocks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778719" y="8116352"/>
          <a:ext cx="900000" cy="72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16719</xdr:colOff>
      <xdr:row>12</xdr:row>
      <xdr:rowOff>19045</xdr:rowOff>
    </xdr:from>
    <xdr:to>
      <xdr:col>1</xdr:col>
      <xdr:colOff>916719</xdr:colOff>
      <xdr:row>12</xdr:row>
      <xdr:rowOff>739045</xdr:rowOff>
    </xdr:to>
    <xdr:pic>
      <xdr:nvPicPr>
        <xdr:cNvPr id="37" name="Image 36" descr="53.jpg"/>
        <xdr:cNvPicPr preferRelativeResize="0">
          <a:picLocks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778719" y="8877295"/>
          <a:ext cx="900000" cy="72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16719</xdr:colOff>
      <xdr:row>1</xdr:row>
      <xdr:rowOff>30662</xdr:rowOff>
    </xdr:from>
    <xdr:to>
      <xdr:col>1</xdr:col>
      <xdr:colOff>916719</xdr:colOff>
      <xdr:row>1</xdr:row>
      <xdr:rowOff>750662</xdr:rowOff>
    </xdr:to>
    <xdr:pic>
      <xdr:nvPicPr>
        <xdr:cNvPr id="38" name="Image 37" descr="51.jpg"/>
        <xdr:cNvPicPr preferRelativeResize="0">
          <a:picLocks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 rot="5400000">
          <a:off x="868719" y="416912"/>
          <a:ext cx="720000" cy="900000"/>
        </a:xfrm>
        <a:prstGeom prst="rect">
          <a:avLst/>
        </a:prstGeom>
        <a:scene3d>
          <a:camera prst="orthographicFront">
            <a:rot lat="0" lon="0" rev="0"/>
          </a:camera>
          <a:lightRig rig="threePt" dir="t"/>
        </a:scene3d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200025</xdr:colOff>
      <xdr:row>1</xdr:row>
      <xdr:rowOff>180975</xdr:rowOff>
    </xdr:from>
    <xdr:to>
      <xdr:col>21</xdr:col>
      <xdr:colOff>38100</xdr:colOff>
      <xdr:row>11</xdr:row>
      <xdr:rowOff>0</xdr:rowOff>
    </xdr:to>
    <xdr:sp macro="" textlink="">
      <xdr:nvSpPr>
        <xdr:cNvPr id="2" name="Rectangle 14"/>
        <xdr:cNvSpPr>
          <a:spLocks noChangeArrowheads="1"/>
        </xdr:cNvSpPr>
      </xdr:nvSpPr>
      <xdr:spPr bwMode="auto">
        <a:xfrm>
          <a:off x="12422266875" y="371475"/>
          <a:ext cx="3314700" cy="1771650"/>
        </a:xfrm>
        <a:prstGeom prst="rect">
          <a:avLst/>
        </a:prstGeom>
        <a:noFill/>
        <a:ln w="57150" cmpd="thinThick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171450</xdr:colOff>
      <xdr:row>2</xdr:row>
      <xdr:rowOff>9525</xdr:rowOff>
    </xdr:from>
    <xdr:to>
      <xdr:col>42</xdr:col>
      <xdr:colOff>38100</xdr:colOff>
      <xdr:row>11</xdr:row>
      <xdr:rowOff>19050</xdr:rowOff>
    </xdr:to>
    <xdr:sp macro="" textlink="">
      <xdr:nvSpPr>
        <xdr:cNvPr id="3" name="Rectangle 14"/>
        <xdr:cNvSpPr>
          <a:spLocks noChangeArrowheads="1"/>
        </xdr:cNvSpPr>
      </xdr:nvSpPr>
      <xdr:spPr bwMode="auto">
        <a:xfrm>
          <a:off x="12418161600" y="342900"/>
          <a:ext cx="3390900" cy="1771650"/>
        </a:xfrm>
        <a:prstGeom prst="rect">
          <a:avLst/>
        </a:prstGeom>
        <a:noFill/>
        <a:ln w="57150" cmpd="thinThick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190500</xdr:colOff>
      <xdr:row>13</xdr:row>
      <xdr:rowOff>0</xdr:rowOff>
    </xdr:from>
    <xdr:to>
      <xdr:col>21</xdr:col>
      <xdr:colOff>9525</xdr:colOff>
      <xdr:row>22</xdr:row>
      <xdr:rowOff>9526</xdr:rowOff>
    </xdr:to>
    <xdr:sp macro="" textlink="">
      <xdr:nvSpPr>
        <xdr:cNvPr id="4" name="Rectangle 14"/>
        <xdr:cNvSpPr>
          <a:spLocks noChangeArrowheads="1"/>
        </xdr:cNvSpPr>
      </xdr:nvSpPr>
      <xdr:spPr bwMode="auto">
        <a:xfrm>
          <a:off x="12422295450" y="2343150"/>
          <a:ext cx="3295650" cy="1771651"/>
        </a:xfrm>
        <a:prstGeom prst="rect">
          <a:avLst/>
        </a:prstGeom>
        <a:noFill/>
        <a:ln w="57150" cmpd="thinThick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161925</xdr:colOff>
      <xdr:row>13</xdr:row>
      <xdr:rowOff>9525</xdr:rowOff>
    </xdr:from>
    <xdr:to>
      <xdr:col>42</xdr:col>
      <xdr:colOff>28575</xdr:colOff>
      <xdr:row>21</xdr:row>
      <xdr:rowOff>180975</xdr:rowOff>
    </xdr:to>
    <xdr:sp macro="" textlink="">
      <xdr:nvSpPr>
        <xdr:cNvPr id="5" name="Rectangle 14"/>
        <xdr:cNvSpPr>
          <a:spLocks noChangeArrowheads="1"/>
        </xdr:cNvSpPr>
      </xdr:nvSpPr>
      <xdr:spPr bwMode="auto">
        <a:xfrm>
          <a:off x="12418285425" y="2352675"/>
          <a:ext cx="3286125" cy="1743075"/>
        </a:xfrm>
        <a:prstGeom prst="rect">
          <a:avLst/>
        </a:prstGeom>
        <a:noFill/>
        <a:ln w="57150" cmpd="thinThick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209550</xdr:colOff>
      <xdr:row>23</xdr:row>
      <xdr:rowOff>76200</xdr:rowOff>
    </xdr:from>
    <xdr:to>
      <xdr:col>21</xdr:col>
      <xdr:colOff>19050</xdr:colOff>
      <xdr:row>33</xdr:row>
      <xdr:rowOff>19050</xdr:rowOff>
    </xdr:to>
    <xdr:sp macro="" textlink="">
      <xdr:nvSpPr>
        <xdr:cNvPr id="6" name="Rectangle 14"/>
        <xdr:cNvSpPr>
          <a:spLocks noChangeArrowheads="1"/>
        </xdr:cNvSpPr>
      </xdr:nvSpPr>
      <xdr:spPr bwMode="auto">
        <a:xfrm>
          <a:off x="12422285925" y="4267200"/>
          <a:ext cx="3286125" cy="1819275"/>
        </a:xfrm>
        <a:prstGeom prst="rect">
          <a:avLst/>
        </a:prstGeom>
        <a:noFill/>
        <a:ln w="57150" cmpd="thinThick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</xdr:col>
      <xdr:colOff>19050</xdr:colOff>
      <xdr:row>24</xdr:row>
      <xdr:rowOff>19050</xdr:rowOff>
    </xdr:from>
    <xdr:to>
      <xdr:col>42</xdr:col>
      <xdr:colOff>38100</xdr:colOff>
      <xdr:row>33</xdr:row>
      <xdr:rowOff>19050</xdr:rowOff>
    </xdr:to>
    <xdr:sp macro="" textlink="">
      <xdr:nvSpPr>
        <xdr:cNvPr id="7" name="Rectangle 14"/>
        <xdr:cNvSpPr>
          <a:spLocks noChangeArrowheads="1"/>
        </xdr:cNvSpPr>
      </xdr:nvSpPr>
      <xdr:spPr bwMode="auto">
        <a:xfrm>
          <a:off x="12418275900" y="4305300"/>
          <a:ext cx="3257550" cy="1781175"/>
        </a:xfrm>
        <a:prstGeom prst="rect">
          <a:avLst/>
        </a:prstGeom>
        <a:noFill/>
        <a:ln w="57150" cmpd="thinThick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</xdr:col>
      <xdr:colOff>0</xdr:colOff>
      <xdr:row>2</xdr:row>
      <xdr:rowOff>9525</xdr:rowOff>
    </xdr:from>
    <xdr:to>
      <xdr:col>42</xdr:col>
      <xdr:colOff>28575</xdr:colOff>
      <xdr:row>11</xdr:row>
      <xdr:rowOff>19050</xdr:rowOff>
    </xdr:to>
    <xdr:sp macro="" textlink="">
      <xdr:nvSpPr>
        <xdr:cNvPr id="8" name="Rectangle 14"/>
        <xdr:cNvSpPr>
          <a:spLocks noChangeArrowheads="1"/>
        </xdr:cNvSpPr>
      </xdr:nvSpPr>
      <xdr:spPr bwMode="auto">
        <a:xfrm>
          <a:off x="12418285425" y="390525"/>
          <a:ext cx="3267075" cy="1771650"/>
        </a:xfrm>
        <a:prstGeom prst="rect">
          <a:avLst/>
        </a:prstGeom>
        <a:noFill/>
        <a:ln w="57150" cmpd="thinThick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oneCell">
    <xdr:from>
      <xdr:col>40</xdr:col>
      <xdr:colOff>28575</xdr:colOff>
      <xdr:row>2</xdr:row>
      <xdr:rowOff>19050</xdr:rowOff>
    </xdr:from>
    <xdr:to>
      <xdr:col>41</xdr:col>
      <xdr:colOff>161925</xdr:colOff>
      <xdr:row>2</xdr:row>
      <xdr:rowOff>228600</xdr:rowOff>
    </xdr:to>
    <xdr:pic>
      <xdr:nvPicPr>
        <xdr:cNvPr id="9" name="Image 8" descr="Description : C:\Users\ZIANE\Desktop\Algeria_Flag.pn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18342575" y="400050"/>
          <a:ext cx="323850" cy="2095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38</xdr:col>
      <xdr:colOff>19050</xdr:colOff>
      <xdr:row>2</xdr:row>
      <xdr:rowOff>9525</xdr:rowOff>
    </xdr:from>
    <xdr:to>
      <xdr:col>40</xdr:col>
      <xdr:colOff>19050</xdr:colOff>
      <xdr:row>2</xdr:row>
      <xdr:rowOff>219075</xdr:rowOff>
    </xdr:to>
    <xdr:pic>
      <xdr:nvPicPr>
        <xdr:cNvPr id="10" name="Image 9" descr="Description : BOOKQUIL"/>
        <xdr:cNvPicPr/>
      </xdr:nvPicPr>
      <xdr:blipFill>
        <a:blip xmlns:r="http://schemas.openxmlformats.org/officeDocument/2006/relationships" r:embed="rId2" cstate="print">
          <a:lum bright="12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18675950" y="390525"/>
          <a:ext cx="381000" cy="2095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27</xdr:col>
      <xdr:colOff>0</xdr:colOff>
      <xdr:row>1</xdr:row>
      <xdr:rowOff>190499</xdr:rowOff>
    </xdr:from>
    <xdr:to>
      <xdr:col>29</xdr:col>
      <xdr:colOff>0</xdr:colOff>
      <xdr:row>3</xdr:row>
      <xdr:rowOff>19049</xdr:rowOff>
    </xdr:to>
    <xdr:pic>
      <xdr:nvPicPr>
        <xdr:cNvPr id="11" name="Image 10" descr="Description : BOOKQUIL"/>
        <xdr:cNvPicPr/>
      </xdr:nvPicPr>
      <xdr:blipFill>
        <a:blip xmlns:r="http://schemas.openxmlformats.org/officeDocument/2006/relationships" r:embed="rId2" cstate="print">
          <a:lum bright="12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20790500" y="380999"/>
          <a:ext cx="381000" cy="2571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17</xdr:col>
      <xdr:colOff>0</xdr:colOff>
      <xdr:row>2</xdr:row>
      <xdr:rowOff>0</xdr:rowOff>
    </xdr:from>
    <xdr:to>
      <xdr:col>19</xdr:col>
      <xdr:colOff>0</xdr:colOff>
      <xdr:row>2</xdr:row>
      <xdr:rowOff>228600</xdr:rowOff>
    </xdr:to>
    <xdr:pic>
      <xdr:nvPicPr>
        <xdr:cNvPr id="12" name="Image 11" descr="Description : BOOKQUIL"/>
        <xdr:cNvPicPr/>
      </xdr:nvPicPr>
      <xdr:blipFill>
        <a:blip xmlns:r="http://schemas.openxmlformats.org/officeDocument/2006/relationships" r:embed="rId2" cstate="print">
          <a:lum bright="12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22685975" y="381000"/>
          <a:ext cx="381000" cy="2286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0</xdr:colOff>
      <xdr:row>2</xdr:row>
      <xdr:rowOff>0</xdr:rowOff>
    </xdr:from>
    <xdr:to>
      <xdr:col>8</xdr:col>
      <xdr:colOff>0</xdr:colOff>
      <xdr:row>3</xdr:row>
      <xdr:rowOff>28575</xdr:rowOff>
    </xdr:to>
    <xdr:pic>
      <xdr:nvPicPr>
        <xdr:cNvPr id="13" name="Image 12" descr="Description : BOOKQUIL"/>
        <xdr:cNvPicPr/>
      </xdr:nvPicPr>
      <xdr:blipFill>
        <a:blip xmlns:r="http://schemas.openxmlformats.org/officeDocument/2006/relationships" r:embed="rId2" cstate="print">
          <a:lum bright="12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24781475" y="381000"/>
          <a:ext cx="381000" cy="2667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27</xdr:col>
      <xdr:colOff>0</xdr:colOff>
      <xdr:row>12</xdr:row>
      <xdr:rowOff>95249</xdr:rowOff>
    </xdr:from>
    <xdr:to>
      <xdr:col>29</xdr:col>
      <xdr:colOff>0</xdr:colOff>
      <xdr:row>14</xdr:row>
      <xdr:rowOff>19049</xdr:rowOff>
    </xdr:to>
    <xdr:pic>
      <xdr:nvPicPr>
        <xdr:cNvPr id="14" name="Image 13" descr="Description : BOOKQUIL"/>
        <xdr:cNvPicPr/>
      </xdr:nvPicPr>
      <xdr:blipFill>
        <a:blip xmlns:r="http://schemas.openxmlformats.org/officeDocument/2006/relationships" r:embed="rId2" cstate="print">
          <a:lum bright="12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20790500" y="2343149"/>
          <a:ext cx="381000" cy="2571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38</xdr:col>
      <xdr:colOff>0</xdr:colOff>
      <xdr:row>13</xdr:row>
      <xdr:rowOff>0</xdr:rowOff>
    </xdr:from>
    <xdr:to>
      <xdr:col>40</xdr:col>
      <xdr:colOff>0</xdr:colOff>
      <xdr:row>13</xdr:row>
      <xdr:rowOff>209550</xdr:rowOff>
    </xdr:to>
    <xdr:pic>
      <xdr:nvPicPr>
        <xdr:cNvPr id="15" name="Image 14" descr="Description : BOOKQUIL"/>
        <xdr:cNvPicPr/>
      </xdr:nvPicPr>
      <xdr:blipFill>
        <a:blip xmlns:r="http://schemas.openxmlformats.org/officeDocument/2006/relationships" r:embed="rId2" cstate="print">
          <a:lum bright="12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18695000" y="2343150"/>
          <a:ext cx="381000" cy="2095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0</xdr:colOff>
      <xdr:row>13</xdr:row>
      <xdr:rowOff>0</xdr:rowOff>
    </xdr:from>
    <xdr:to>
      <xdr:col>8</xdr:col>
      <xdr:colOff>0</xdr:colOff>
      <xdr:row>14</xdr:row>
      <xdr:rowOff>9525</xdr:rowOff>
    </xdr:to>
    <xdr:pic>
      <xdr:nvPicPr>
        <xdr:cNvPr id="16" name="Image 15" descr="Description : BOOKQUIL"/>
        <xdr:cNvPicPr/>
      </xdr:nvPicPr>
      <xdr:blipFill>
        <a:blip xmlns:r="http://schemas.openxmlformats.org/officeDocument/2006/relationships" r:embed="rId2" cstate="print">
          <a:lum bright="12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24781475" y="2343150"/>
          <a:ext cx="381000" cy="2476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19</xdr:col>
      <xdr:colOff>0</xdr:colOff>
      <xdr:row>14</xdr:row>
      <xdr:rowOff>9525</xdr:rowOff>
    </xdr:to>
    <xdr:pic>
      <xdr:nvPicPr>
        <xdr:cNvPr id="17" name="Image 16" descr="Description : BOOKQUIL"/>
        <xdr:cNvPicPr/>
      </xdr:nvPicPr>
      <xdr:blipFill>
        <a:blip xmlns:r="http://schemas.openxmlformats.org/officeDocument/2006/relationships" r:embed="rId2" cstate="print">
          <a:lum bright="12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22685975" y="2343150"/>
          <a:ext cx="381000" cy="2476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27</xdr:col>
      <xdr:colOff>0</xdr:colOff>
      <xdr:row>23</xdr:row>
      <xdr:rowOff>95249</xdr:rowOff>
    </xdr:from>
    <xdr:to>
      <xdr:col>29</xdr:col>
      <xdr:colOff>0</xdr:colOff>
      <xdr:row>24</xdr:row>
      <xdr:rowOff>238124</xdr:rowOff>
    </xdr:to>
    <xdr:pic>
      <xdr:nvPicPr>
        <xdr:cNvPr id="18" name="Image 17" descr="Description : BOOKQUIL"/>
        <xdr:cNvPicPr/>
      </xdr:nvPicPr>
      <xdr:blipFill>
        <a:blip xmlns:r="http://schemas.openxmlformats.org/officeDocument/2006/relationships" r:embed="rId2" cstate="print">
          <a:lum bright="12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20790500" y="4286249"/>
          <a:ext cx="381000" cy="2381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38</xdr:col>
      <xdr:colOff>0</xdr:colOff>
      <xdr:row>23</xdr:row>
      <xdr:rowOff>95249</xdr:rowOff>
    </xdr:from>
    <xdr:to>
      <xdr:col>40</xdr:col>
      <xdr:colOff>0</xdr:colOff>
      <xdr:row>24</xdr:row>
      <xdr:rowOff>238124</xdr:rowOff>
    </xdr:to>
    <xdr:pic>
      <xdr:nvPicPr>
        <xdr:cNvPr id="19" name="Image 18" descr="Description : BOOKQUIL"/>
        <xdr:cNvPicPr/>
      </xdr:nvPicPr>
      <xdr:blipFill>
        <a:blip xmlns:r="http://schemas.openxmlformats.org/officeDocument/2006/relationships" r:embed="rId2" cstate="print">
          <a:lum bright="12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18695000" y="4286249"/>
          <a:ext cx="381000" cy="2381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8</xdr:col>
      <xdr:colOff>0</xdr:colOff>
      <xdr:row>24</xdr:row>
      <xdr:rowOff>228600</xdr:rowOff>
    </xdr:to>
    <xdr:pic>
      <xdr:nvPicPr>
        <xdr:cNvPr id="20" name="Image 19" descr="Description : BOOKQUIL"/>
        <xdr:cNvPicPr/>
      </xdr:nvPicPr>
      <xdr:blipFill>
        <a:blip xmlns:r="http://schemas.openxmlformats.org/officeDocument/2006/relationships" r:embed="rId2" cstate="print">
          <a:lum bright="12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24781475" y="4286250"/>
          <a:ext cx="381000" cy="2286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17</xdr:col>
      <xdr:colOff>0</xdr:colOff>
      <xdr:row>23</xdr:row>
      <xdr:rowOff>95249</xdr:rowOff>
    </xdr:from>
    <xdr:to>
      <xdr:col>19</xdr:col>
      <xdr:colOff>0</xdr:colOff>
      <xdr:row>24</xdr:row>
      <xdr:rowOff>219074</xdr:rowOff>
    </xdr:to>
    <xdr:pic>
      <xdr:nvPicPr>
        <xdr:cNvPr id="21" name="Image 20" descr="Description : BOOKQUIL"/>
        <xdr:cNvPicPr/>
      </xdr:nvPicPr>
      <xdr:blipFill>
        <a:blip xmlns:r="http://schemas.openxmlformats.org/officeDocument/2006/relationships" r:embed="rId2" cstate="print">
          <a:lum bright="12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22685975" y="4286249"/>
          <a:ext cx="381000" cy="2190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25</xdr:col>
      <xdr:colOff>38100</xdr:colOff>
      <xdr:row>2</xdr:row>
      <xdr:rowOff>19050</xdr:rowOff>
    </xdr:from>
    <xdr:to>
      <xdr:col>26</xdr:col>
      <xdr:colOff>171450</xdr:colOff>
      <xdr:row>2</xdr:row>
      <xdr:rowOff>228600</xdr:rowOff>
    </xdr:to>
    <xdr:pic>
      <xdr:nvPicPr>
        <xdr:cNvPr id="22" name="Image 21" descr="Description : C:\Users\ZIANE\Desktop\Algeria_Flag.pn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21190550" y="400050"/>
          <a:ext cx="323850" cy="2095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19</xdr:col>
      <xdr:colOff>47625</xdr:colOff>
      <xdr:row>2</xdr:row>
      <xdr:rowOff>9525</xdr:rowOff>
    </xdr:from>
    <xdr:to>
      <xdr:col>20</xdr:col>
      <xdr:colOff>180975</xdr:colOff>
      <xdr:row>2</xdr:row>
      <xdr:rowOff>219075</xdr:rowOff>
    </xdr:to>
    <xdr:pic>
      <xdr:nvPicPr>
        <xdr:cNvPr id="23" name="Image 22" descr="Description : C:\Users\ZIANE\Desktop\Algeria_Flag.pn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22314500" y="390525"/>
          <a:ext cx="323850" cy="2095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57150</xdr:colOff>
      <xdr:row>2</xdr:row>
      <xdr:rowOff>9525</xdr:rowOff>
    </xdr:from>
    <xdr:to>
      <xdr:col>6</xdr:col>
      <xdr:colOff>0</xdr:colOff>
      <xdr:row>2</xdr:row>
      <xdr:rowOff>219075</xdr:rowOff>
    </xdr:to>
    <xdr:pic>
      <xdr:nvPicPr>
        <xdr:cNvPr id="24" name="Image 23" descr="Description : C:\Users\ZIANE\Desktop\Algeria_Flag.pn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25162475" y="390525"/>
          <a:ext cx="323850" cy="2095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25</xdr:col>
      <xdr:colOff>47625</xdr:colOff>
      <xdr:row>13</xdr:row>
      <xdr:rowOff>9525</xdr:rowOff>
    </xdr:from>
    <xdr:to>
      <xdr:col>26</xdr:col>
      <xdr:colOff>180975</xdr:colOff>
      <xdr:row>13</xdr:row>
      <xdr:rowOff>219075</xdr:rowOff>
    </xdr:to>
    <xdr:pic>
      <xdr:nvPicPr>
        <xdr:cNvPr id="25" name="Image 24" descr="Description : C:\Users\ZIANE\Desktop\Algeria_Flag.pn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21181025" y="2352675"/>
          <a:ext cx="323850" cy="2095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40</xdr:col>
      <xdr:colOff>47625</xdr:colOff>
      <xdr:row>13</xdr:row>
      <xdr:rowOff>9525</xdr:rowOff>
    </xdr:from>
    <xdr:to>
      <xdr:col>41</xdr:col>
      <xdr:colOff>180975</xdr:colOff>
      <xdr:row>13</xdr:row>
      <xdr:rowOff>219075</xdr:rowOff>
    </xdr:to>
    <xdr:pic>
      <xdr:nvPicPr>
        <xdr:cNvPr id="26" name="Image 25" descr="Description : C:\Users\ZIANE\Desktop\Algeria_Flag.pn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18323525" y="2352675"/>
          <a:ext cx="323850" cy="2095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19</xdr:col>
      <xdr:colOff>19050</xdr:colOff>
      <xdr:row>13</xdr:row>
      <xdr:rowOff>19050</xdr:rowOff>
    </xdr:from>
    <xdr:to>
      <xdr:col>20</xdr:col>
      <xdr:colOff>152400</xdr:colOff>
      <xdr:row>13</xdr:row>
      <xdr:rowOff>228600</xdr:rowOff>
    </xdr:to>
    <xdr:pic>
      <xdr:nvPicPr>
        <xdr:cNvPr id="27" name="Image 26" descr="Description : C:\Users\ZIANE\Desktop\Algeria_Flag.pn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22343075" y="2362200"/>
          <a:ext cx="323850" cy="2095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47625</xdr:colOff>
      <xdr:row>13</xdr:row>
      <xdr:rowOff>28575</xdr:rowOff>
    </xdr:from>
    <xdr:to>
      <xdr:col>5</xdr:col>
      <xdr:colOff>180975</xdr:colOff>
      <xdr:row>14</xdr:row>
      <xdr:rowOff>0</xdr:rowOff>
    </xdr:to>
    <xdr:pic>
      <xdr:nvPicPr>
        <xdr:cNvPr id="28" name="Image 27" descr="Description : C:\Users\ZIANE\Desktop\Algeria_Flag.pn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25172000" y="2371725"/>
          <a:ext cx="323850" cy="2095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40</xdr:col>
      <xdr:colOff>4762</xdr:colOff>
      <xdr:row>24</xdr:row>
      <xdr:rowOff>38100</xdr:rowOff>
    </xdr:from>
    <xdr:to>
      <xdr:col>41</xdr:col>
      <xdr:colOff>138112</xdr:colOff>
      <xdr:row>25</xdr:row>
      <xdr:rowOff>9525</xdr:rowOff>
    </xdr:to>
    <xdr:pic>
      <xdr:nvPicPr>
        <xdr:cNvPr id="29" name="Image 28" descr="Description : C:\Users\ZIANE\Desktop\Algeria_Flag.pn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18366388" y="4336256"/>
          <a:ext cx="323850" cy="2095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25</xdr:col>
      <xdr:colOff>47625</xdr:colOff>
      <xdr:row>24</xdr:row>
      <xdr:rowOff>28575</xdr:rowOff>
    </xdr:from>
    <xdr:to>
      <xdr:col>26</xdr:col>
      <xdr:colOff>180975</xdr:colOff>
      <xdr:row>25</xdr:row>
      <xdr:rowOff>0</xdr:rowOff>
    </xdr:to>
    <xdr:pic>
      <xdr:nvPicPr>
        <xdr:cNvPr id="30" name="Image 29" descr="Description : C:\Users\ZIANE\Desktop\Algeria_Flag.pn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21181025" y="4314825"/>
          <a:ext cx="323850" cy="2095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19</xdr:col>
      <xdr:colOff>47625</xdr:colOff>
      <xdr:row>24</xdr:row>
      <xdr:rowOff>0</xdr:rowOff>
    </xdr:from>
    <xdr:to>
      <xdr:col>20</xdr:col>
      <xdr:colOff>180975</xdr:colOff>
      <xdr:row>24</xdr:row>
      <xdr:rowOff>209550</xdr:rowOff>
    </xdr:to>
    <xdr:pic>
      <xdr:nvPicPr>
        <xdr:cNvPr id="31" name="Image 30" descr="Description : C:\Users\ZIANE\Desktop\Algeria_Flag.pn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22314500" y="4286250"/>
          <a:ext cx="323850" cy="2095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47625</xdr:colOff>
      <xdr:row>24</xdr:row>
      <xdr:rowOff>0</xdr:rowOff>
    </xdr:from>
    <xdr:to>
      <xdr:col>5</xdr:col>
      <xdr:colOff>180975</xdr:colOff>
      <xdr:row>24</xdr:row>
      <xdr:rowOff>209550</xdr:rowOff>
    </xdr:to>
    <xdr:pic>
      <xdr:nvPicPr>
        <xdr:cNvPr id="32" name="Image 31" descr="Description : C:\Users\ZIANE\Desktop\Algeria_Flag.pn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25172000" y="4286250"/>
          <a:ext cx="323850" cy="2095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42</xdr:col>
      <xdr:colOff>47625</xdr:colOff>
      <xdr:row>1</xdr:row>
      <xdr:rowOff>180974</xdr:rowOff>
    </xdr:from>
    <xdr:to>
      <xdr:col>42</xdr:col>
      <xdr:colOff>152398</xdr:colOff>
      <xdr:row>11</xdr:row>
      <xdr:rowOff>28574</xdr:rowOff>
    </xdr:to>
    <xdr:pic>
      <xdr:nvPicPr>
        <xdr:cNvPr id="39" name="Picture 2" descr="j0157995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16200000">
          <a:off x="12417313876" y="1219200"/>
          <a:ext cx="1800225" cy="104773"/>
        </a:xfrm>
        <a:prstGeom prst="rect">
          <a:avLst/>
        </a:prstGeom>
        <a:noFill/>
      </xdr:spPr>
    </xdr:pic>
    <xdr:clientData/>
  </xdr:twoCellAnchor>
  <xdr:twoCellAnchor editAs="oneCell">
    <xdr:from>
      <xdr:col>24</xdr:col>
      <xdr:colOff>38102</xdr:colOff>
      <xdr:row>1</xdr:row>
      <xdr:rowOff>180975</xdr:rowOff>
    </xdr:from>
    <xdr:to>
      <xdr:col>24</xdr:col>
      <xdr:colOff>142875</xdr:colOff>
      <xdr:row>11</xdr:row>
      <xdr:rowOff>28575</xdr:rowOff>
    </xdr:to>
    <xdr:pic>
      <xdr:nvPicPr>
        <xdr:cNvPr id="41" name="Picture 2" descr="j0157995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16200000">
          <a:off x="12420742874" y="1219201"/>
          <a:ext cx="1800225" cy="104773"/>
        </a:xfrm>
        <a:prstGeom prst="rect">
          <a:avLst/>
        </a:prstGeom>
        <a:noFill/>
      </xdr:spPr>
    </xdr:pic>
    <xdr:clientData/>
  </xdr:twoCellAnchor>
  <xdr:twoCellAnchor editAs="oneCell">
    <xdr:from>
      <xdr:col>24</xdr:col>
      <xdr:colOff>47627</xdr:colOff>
      <xdr:row>12</xdr:row>
      <xdr:rowOff>66675</xdr:rowOff>
    </xdr:from>
    <xdr:to>
      <xdr:col>24</xdr:col>
      <xdr:colOff>152400</xdr:colOff>
      <xdr:row>22</xdr:row>
      <xdr:rowOff>9525</xdr:rowOff>
    </xdr:to>
    <xdr:pic>
      <xdr:nvPicPr>
        <xdr:cNvPr id="42" name="Picture 2" descr="j0157995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16200000">
          <a:off x="12420733349" y="3162301"/>
          <a:ext cx="1800225" cy="10477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57152</xdr:colOff>
      <xdr:row>1</xdr:row>
      <xdr:rowOff>161925</xdr:rowOff>
    </xdr:from>
    <xdr:to>
      <xdr:col>3</xdr:col>
      <xdr:colOff>161925</xdr:colOff>
      <xdr:row>11</xdr:row>
      <xdr:rowOff>9525</xdr:rowOff>
    </xdr:to>
    <xdr:pic>
      <xdr:nvPicPr>
        <xdr:cNvPr id="43" name="Picture 2" descr="j0157995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16200000">
          <a:off x="12424771949" y="1200151"/>
          <a:ext cx="1800225" cy="104773"/>
        </a:xfrm>
        <a:prstGeom prst="rect">
          <a:avLst/>
        </a:prstGeom>
        <a:noFill/>
      </xdr:spPr>
    </xdr:pic>
    <xdr:clientData/>
  </xdr:twoCellAnchor>
  <xdr:twoCellAnchor editAs="oneCell">
    <xdr:from>
      <xdr:col>42</xdr:col>
      <xdr:colOff>66677</xdr:colOff>
      <xdr:row>12</xdr:row>
      <xdr:rowOff>57150</xdr:rowOff>
    </xdr:from>
    <xdr:to>
      <xdr:col>42</xdr:col>
      <xdr:colOff>171450</xdr:colOff>
      <xdr:row>22</xdr:row>
      <xdr:rowOff>0</xdr:rowOff>
    </xdr:to>
    <xdr:pic>
      <xdr:nvPicPr>
        <xdr:cNvPr id="44" name="Picture 2" descr="j0157995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16200000">
          <a:off x="12417294824" y="3152776"/>
          <a:ext cx="1800225" cy="10477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47627</xdr:colOff>
      <xdr:row>1</xdr:row>
      <xdr:rowOff>171450</xdr:rowOff>
    </xdr:from>
    <xdr:to>
      <xdr:col>21</xdr:col>
      <xdr:colOff>152400</xdr:colOff>
      <xdr:row>11</xdr:row>
      <xdr:rowOff>19050</xdr:rowOff>
    </xdr:to>
    <xdr:pic>
      <xdr:nvPicPr>
        <xdr:cNvPr id="45" name="Picture 2" descr="j0157995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16200000">
          <a:off x="12421304849" y="1209676"/>
          <a:ext cx="1800225" cy="10477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85727</xdr:colOff>
      <xdr:row>24</xdr:row>
      <xdr:rowOff>0</xdr:rowOff>
    </xdr:from>
    <xdr:to>
      <xdr:col>3</xdr:col>
      <xdr:colOff>190500</xdr:colOff>
      <xdr:row>33</xdr:row>
      <xdr:rowOff>19050</xdr:rowOff>
    </xdr:to>
    <xdr:pic>
      <xdr:nvPicPr>
        <xdr:cNvPr id="46" name="Picture 2" descr="j0157995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16200000">
          <a:off x="12424743374" y="5133976"/>
          <a:ext cx="1800225" cy="10477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57152</xdr:colOff>
      <xdr:row>12</xdr:row>
      <xdr:rowOff>85725</xdr:rowOff>
    </xdr:from>
    <xdr:to>
      <xdr:col>3</xdr:col>
      <xdr:colOff>161925</xdr:colOff>
      <xdr:row>22</xdr:row>
      <xdr:rowOff>28575</xdr:rowOff>
    </xdr:to>
    <xdr:pic>
      <xdr:nvPicPr>
        <xdr:cNvPr id="47" name="Picture 2" descr="j0157995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16200000">
          <a:off x="12424771949" y="3181351"/>
          <a:ext cx="1800225" cy="10477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28577</xdr:colOff>
      <xdr:row>23</xdr:row>
      <xdr:rowOff>85725</xdr:rowOff>
    </xdr:from>
    <xdr:to>
      <xdr:col>21</xdr:col>
      <xdr:colOff>133350</xdr:colOff>
      <xdr:row>33</xdr:row>
      <xdr:rowOff>9525</xdr:rowOff>
    </xdr:to>
    <xdr:pic>
      <xdr:nvPicPr>
        <xdr:cNvPr id="48" name="Picture 2" descr="j0157995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16200000">
          <a:off x="12421323899" y="5124451"/>
          <a:ext cx="1800225" cy="104773"/>
        </a:xfrm>
        <a:prstGeom prst="rect">
          <a:avLst/>
        </a:prstGeom>
        <a:noFill/>
      </xdr:spPr>
    </xdr:pic>
    <xdr:clientData/>
  </xdr:twoCellAnchor>
  <xdr:twoCellAnchor editAs="oneCell">
    <xdr:from>
      <xdr:col>24</xdr:col>
      <xdr:colOff>66677</xdr:colOff>
      <xdr:row>24</xdr:row>
      <xdr:rowOff>19050</xdr:rowOff>
    </xdr:from>
    <xdr:to>
      <xdr:col>24</xdr:col>
      <xdr:colOff>171450</xdr:colOff>
      <xdr:row>33</xdr:row>
      <xdr:rowOff>38100</xdr:rowOff>
    </xdr:to>
    <xdr:pic>
      <xdr:nvPicPr>
        <xdr:cNvPr id="49" name="Picture 2" descr="j0157995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16200000">
          <a:off x="12420714299" y="5153026"/>
          <a:ext cx="1800225" cy="104773"/>
        </a:xfrm>
        <a:prstGeom prst="rect">
          <a:avLst/>
        </a:prstGeom>
        <a:noFill/>
      </xdr:spPr>
    </xdr:pic>
    <xdr:clientData/>
  </xdr:twoCellAnchor>
  <xdr:twoCellAnchor editAs="oneCell">
    <xdr:from>
      <xdr:col>42</xdr:col>
      <xdr:colOff>57152</xdr:colOff>
      <xdr:row>23</xdr:row>
      <xdr:rowOff>85725</xdr:rowOff>
    </xdr:from>
    <xdr:to>
      <xdr:col>42</xdr:col>
      <xdr:colOff>161925</xdr:colOff>
      <xdr:row>33</xdr:row>
      <xdr:rowOff>9525</xdr:rowOff>
    </xdr:to>
    <xdr:pic>
      <xdr:nvPicPr>
        <xdr:cNvPr id="50" name="Picture 2" descr="j0157995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16200000">
          <a:off x="12417304349" y="5124451"/>
          <a:ext cx="1800225" cy="10477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47627</xdr:colOff>
      <xdr:row>12</xdr:row>
      <xdr:rowOff>66675</xdr:rowOff>
    </xdr:from>
    <xdr:to>
      <xdr:col>21</xdr:col>
      <xdr:colOff>152400</xdr:colOff>
      <xdr:row>22</xdr:row>
      <xdr:rowOff>9525</xdr:rowOff>
    </xdr:to>
    <xdr:pic>
      <xdr:nvPicPr>
        <xdr:cNvPr id="51" name="Picture 2" descr="j0157995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16200000">
          <a:off x="12421304849" y="3162301"/>
          <a:ext cx="1800225" cy="104773"/>
        </a:xfrm>
        <a:prstGeom prst="rect">
          <a:avLst/>
        </a:prstGeom>
        <a:noFill/>
      </xdr:spPr>
    </xdr:pic>
    <xdr:clientData/>
  </xdr:twoCellAnchor>
  <xdr:twoCellAnchor editAs="oneCell">
    <xdr:from>
      <xdr:col>24</xdr:col>
      <xdr:colOff>76201</xdr:colOff>
      <xdr:row>33</xdr:row>
      <xdr:rowOff>18034</xdr:rowOff>
    </xdr:from>
    <xdr:to>
      <xdr:col>42</xdr:col>
      <xdr:colOff>161927</xdr:colOff>
      <xdr:row>33</xdr:row>
      <xdr:rowOff>142876</xdr:rowOff>
    </xdr:to>
    <xdr:pic>
      <xdr:nvPicPr>
        <xdr:cNvPr id="53" name="Picture 2" descr="j0157995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418152073" y="6085459"/>
          <a:ext cx="3505201" cy="12484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114300</xdr:colOff>
      <xdr:row>22</xdr:row>
      <xdr:rowOff>57150</xdr:rowOff>
    </xdr:from>
    <xdr:to>
      <xdr:col>21</xdr:col>
      <xdr:colOff>114301</xdr:colOff>
      <xdr:row>23</xdr:row>
      <xdr:rowOff>85724</xdr:rowOff>
    </xdr:to>
    <xdr:pic>
      <xdr:nvPicPr>
        <xdr:cNvPr id="54" name="Picture 2" descr="j0157995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422190674" y="4162425"/>
          <a:ext cx="3476626" cy="123824"/>
        </a:xfrm>
        <a:prstGeom prst="rect">
          <a:avLst/>
        </a:prstGeom>
        <a:noFill/>
      </xdr:spPr>
    </xdr:pic>
    <xdr:clientData/>
  </xdr:twoCellAnchor>
  <xdr:twoCellAnchor editAs="oneCell">
    <xdr:from>
      <xdr:col>24</xdr:col>
      <xdr:colOff>76201</xdr:colOff>
      <xdr:row>21</xdr:row>
      <xdr:rowOff>142875</xdr:rowOff>
    </xdr:from>
    <xdr:to>
      <xdr:col>42</xdr:col>
      <xdr:colOff>161927</xdr:colOff>
      <xdr:row>22</xdr:row>
      <xdr:rowOff>77217</xdr:rowOff>
    </xdr:to>
    <xdr:pic>
      <xdr:nvPicPr>
        <xdr:cNvPr id="55" name="Picture 2" descr="j0157995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418152073" y="4057650"/>
          <a:ext cx="3505201" cy="124842"/>
        </a:xfrm>
        <a:prstGeom prst="rect">
          <a:avLst/>
        </a:prstGeom>
        <a:noFill/>
      </xdr:spPr>
    </xdr:pic>
    <xdr:clientData/>
  </xdr:twoCellAnchor>
  <xdr:twoCellAnchor editAs="oneCell">
    <xdr:from>
      <xdr:col>24</xdr:col>
      <xdr:colOff>85725</xdr:colOff>
      <xdr:row>23</xdr:row>
      <xdr:rowOff>0</xdr:rowOff>
    </xdr:from>
    <xdr:to>
      <xdr:col>42</xdr:col>
      <xdr:colOff>142876</xdr:colOff>
      <xdr:row>24</xdr:row>
      <xdr:rowOff>28574</xdr:rowOff>
    </xdr:to>
    <xdr:pic>
      <xdr:nvPicPr>
        <xdr:cNvPr id="56" name="Picture 2" descr="j0157995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418171124" y="4191000"/>
          <a:ext cx="3476626" cy="123824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85725</xdr:colOff>
      <xdr:row>33</xdr:row>
      <xdr:rowOff>47624</xdr:rowOff>
    </xdr:from>
    <xdr:to>
      <xdr:col>21</xdr:col>
      <xdr:colOff>123825</xdr:colOff>
      <xdr:row>33</xdr:row>
      <xdr:rowOff>172805</xdr:rowOff>
    </xdr:to>
    <xdr:pic>
      <xdr:nvPicPr>
        <xdr:cNvPr id="57" name="Picture 2" descr="j0157995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422181150" y="6115049"/>
          <a:ext cx="3514725" cy="12518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66675</xdr:colOff>
      <xdr:row>10</xdr:row>
      <xdr:rowOff>180975</xdr:rowOff>
    </xdr:from>
    <xdr:to>
      <xdr:col>21</xdr:col>
      <xdr:colOff>142876</xdr:colOff>
      <xdr:row>12</xdr:row>
      <xdr:rowOff>12238</xdr:rowOff>
    </xdr:to>
    <xdr:pic>
      <xdr:nvPicPr>
        <xdr:cNvPr id="61" name="Picture 2" descr="j0157995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422162099" y="2133600"/>
          <a:ext cx="3552826" cy="126538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76200</xdr:colOff>
      <xdr:row>1</xdr:row>
      <xdr:rowOff>44911</xdr:rowOff>
    </xdr:from>
    <xdr:to>
      <xdr:col>21</xdr:col>
      <xdr:colOff>152401</xdr:colOff>
      <xdr:row>1</xdr:row>
      <xdr:rowOff>171449</xdr:rowOff>
    </xdr:to>
    <xdr:pic>
      <xdr:nvPicPr>
        <xdr:cNvPr id="62" name="Picture 2" descr="j0157995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422152574" y="235411"/>
          <a:ext cx="3552826" cy="126538"/>
        </a:xfrm>
        <a:prstGeom prst="rect">
          <a:avLst/>
        </a:prstGeom>
        <a:noFill/>
      </xdr:spPr>
    </xdr:pic>
    <xdr:clientData/>
  </xdr:twoCellAnchor>
  <xdr:twoCellAnchor editAs="oneCell">
    <xdr:from>
      <xdr:col>24</xdr:col>
      <xdr:colOff>35718</xdr:colOff>
      <xdr:row>1</xdr:row>
      <xdr:rowOff>53076</xdr:rowOff>
    </xdr:from>
    <xdr:to>
      <xdr:col>42</xdr:col>
      <xdr:colOff>142874</xdr:colOff>
      <xdr:row>1</xdr:row>
      <xdr:rowOff>178683</xdr:rowOff>
    </xdr:to>
    <xdr:pic>
      <xdr:nvPicPr>
        <xdr:cNvPr id="63" name="Picture 2" descr="j0157995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418171126" y="243576"/>
          <a:ext cx="3524250" cy="125607"/>
        </a:xfrm>
        <a:prstGeom prst="rect">
          <a:avLst/>
        </a:prstGeom>
        <a:noFill/>
      </xdr:spPr>
    </xdr:pic>
    <xdr:clientData/>
  </xdr:twoCellAnchor>
  <xdr:twoCellAnchor editAs="oneCell">
    <xdr:from>
      <xdr:col>24</xdr:col>
      <xdr:colOff>85725</xdr:colOff>
      <xdr:row>10</xdr:row>
      <xdr:rowOff>171450</xdr:rowOff>
    </xdr:from>
    <xdr:to>
      <xdr:col>42</xdr:col>
      <xdr:colOff>142876</xdr:colOff>
      <xdr:row>11</xdr:row>
      <xdr:rowOff>104774</xdr:rowOff>
    </xdr:to>
    <xdr:pic>
      <xdr:nvPicPr>
        <xdr:cNvPr id="64" name="Picture 2" descr="j0157995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418171124" y="2124075"/>
          <a:ext cx="3476626" cy="123824"/>
        </a:xfrm>
        <a:prstGeom prst="rect">
          <a:avLst/>
        </a:prstGeom>
        <a:noFill/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9526</xdr:colOff>
          <xdr:row>6</xdr:row>
          <xdr:rowOff>28575</xdr:rowOff>
        </xdr:from>
        <xdr:to>
          <xdr:col>20</xdr:col>
          <xdr:colOff>142875</xdr:colOff>
          <xdr:row>10</xdr:row>
          <xdr:rowOff>161925</xdr:rowOff>
        </xdr:to>
        <xdr:pic>
          <xdr:nvPicPr>
            <xdr:cNvPr id="65" name="Image 64" descr="51.jpg"/>
            <xdr:cNvPicPr>
              <a:picLocks noChangeAspect="1"/>
              <a:extLst>
                <a:ext uri="{84589F7E-364E-4C9E-8A38-B11213B215E9}">
                  <a14:cameraTool cellRange="Photo1" spid="_x0000_s3120"/>
                </a:ext>
              </a:extLst>
            </xdr:cNvPicPr>
          </xdr:nvPicPr>
          <xdr:blipFill rotWithShape="1">
            <a:blip xmlns:r="http://schemas.openxmlformats.org/officeDocument/2006/relationships" r:embed="rId4"/>
            <a:srcRect l="4182" r="4109"/>
            <a:stretch>
              <a:fillRect/>
            </a:stretch>
          </xdr:blipFill>
          <xdr:spPr>
            <a:xfrm>
              <a:off x="12422352600" y="1219200"/>
              <a:ext cx="704849" cy="895350"/>
            </a:xfrm>
            <a:prstGeom prst="rect">
              <a:avLst/>
            </a:prstGeom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48</xdr:col>
          <xdr:colOff>19050</xdr:colOff>
          <xdr:row>4</xdr:row>
          <xdr:rowOff>0</xdr:rowOff>
        </xdr:from>
        <xdr:to>
          <xdr:col>52</xdr:col>
          <xdr:colOff>9525</xdr:colOff>
          <xdr:row>10</xdr:row>
          <xdr:rowOff>0</xdr:rowOff>
        </xdr:to>
        <xdr:sp macro="" textlink="">
          <xdr:nvSpPr>
            <xdr:cNvPr id="3073" name="Spinner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9526</xdr:colOff>
          <xdr:row>6</xdr:row>
          <xdr:rowOff>28575</xdr:rowOff>
        </xdr:from>
        <xdr:to>
          <xdr:col>41</xdr:col>
          <xdr:colOff>142875</xdr:colOff>
          <xdr:row>10</xdr:row>
          <xdr:rowOff>161925</xdr:rowOff>
        </xdr:to>
        <xdr:pic>
          <xdr:nvPicPr>
            <xdr:cNvPr id="67" name="Image2" descr="51.jpg"/>
            <xdr:cNvPicPr>
              <a:picLocks noChangeAspect="1"/>
              <a:extLst>
                <a:ext uri="{84589F7E-364E-4C9E-8A38-B11213B215E9}">
                  <a14:cameraTool cellRange="Photo2" spid="_x0000_s3121"/>
                </a:ext>
              </a:extLst>
            </xdr:cNvPicPr>
          </xdr:nvPicPr>
          <xdr:blipFill rotWithShape="1">
            <a:blip xmlns:r="http://schemas.openxmlformats.org/officeDocument/2006/relationships" r:embed="rId5"/>
            <a:srcRect l="4182" r="4109"/>
            <a:stretch>
              <a:fillRect/>
            </a:stretch>
          </xdr:blipFill>
          <xdr:spPr>
            <a:xfrm>
              <a:off x="12418361625" y="1219200"/>
              <a:ext cx="704849" cy="895350"/>
            </a:xfrm>
            <a:prstGeom prst="rect">
              <a:avLst/>
            </a:prstGeom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19051</xdr:colOff>
          <xdr:row>17</xdr:row>
          <xdr:rowOff>28575</xdr:rowOff>
        </xdr:from>
        <xdr:to>
          <xdr:col>20</xdr:col>
          <xdr:colOff>152400</xdr:colOff>
          <xdr:row>21</xdr:row>
          <xdr:rowOff>161925</xdr:rowOff>
        </xdr:to>
        <xdr:pic>
          <xdr:nvPicPr>
            <xdr:cNvPr id="68" name="Image3" descr="51.jpg"/>
            <xdr:cNvPicPr>
              <a:picLocks noChangeAspect="1"/>
              <a:extLst>
                <a:ext uri="{84589F7E-364E-4C9E-8A38-B11213B215E9}">
                  <a14:cameraTool cellRange="Photo3" spid="_x0000_s3122"/>
                </a:ext>
              </a:extLst>
            </xdr:cNvPicPr>
          </xdr:nvPicPr>
          <xdr:blipFill rotWithShape="1">
            <a:blip xmlns:r="http://schemas.openxmlformats.org/officeDocument/2006/relationships" r:embed="rId6"/>
            <a:srcRect l="4182" r="4109"/>
            <a:stretch>
              <a:fillRect/>
            </a:stretch>
          </xdr:blipFill>
          <xdr:spPr>
            <a:xfrm>
              <a:off x="12422343075" y="3181350"/>
              <a:ext cx="704849" cy="895350"/>
            </a:xfrm>
            <a:prstGeom prst="rect">
              <a:avLst/>
            </a:prstGeom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19051</xdr:colOff>
          <xdr:row>17</xdr:row>
          <xdr:rowOff>19050</xdr:rowOff>
        </xdr:from>
        <xdr:to>
          <xdr:col>41</xdr:col>
          <xdr:colOff>152400</xdr:colOff>
          <xdr:row>21</xdr:row>
          <xdr:rowOff>152400</xdr:rowOff>
        </xdr:to>
        <xdr:pic>
          <xdr:nvPicPr>
            <xdr:cNvPr id="69" name="Image4" descr="51.jpg"/>
            <xdr:cNvPicPr>
              <a:picLocks noChangeAspect="1"/>
              <a:extLst>
                <a:ext uri="{84589F7E-364E-4C9E-8A38-B11213B215E9}">
                  <a14:cameraTool cellRange="Photo4" spid="_x0000_s3123"/>
                </a:ext>
              </a:extLst>
            </xdr:cNvPicPr>
          </xdr:nvPicPr>
          <xdr:blipFill rotWithShape="1">
            <a:blip xmlns:r="http://schemas.openxmlformats.org/officeDocument/2006/relationships" r:embed="rId7"/>
            <a:srcRect l="4182" r="4109"/>
            <a:stretch>
              <a:fillRect/>
            </a:stretch>
          </xdr:blipFill>
          <xdr:spPr>
            <a:xfrm>
              <a:off x="12418352100" y="3171825"/>
              <a:ext cx="704849" cy="895350"/>
            </a:xfrm>
            <a:prstGeom prst="rect">
              <a:avLst/>
            </a:prstGeom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28576</xdr:colOff>
          <xdr:row>28</xdr:row>
          <xdr:rowOff>28575</xdr:rowOff>
        </xdr:from>
        <xdr:to>
          <xdr:col>20</xdr:col>
          <xdr:colOff>161925</xdr:colOff>
          <xdr:row>32</xdr:row>
          <xdr:rowOff>161925</xdr:rowOff>
        </xdr:to>
        <xdr:pic>
          <xdr:nvPicPr>
            <xdr:cNvPr id="70" name="Image4" descr="51.jpg"/>
            <xdr:cNvPicPr>
              <a:picLocks noChangeAspect="1"/>
              <a:extLst>
                <a:ext uri="{84589F7E-364E-4C9E-8A38-B11213B215E9}">
                  <a14:cameraTool cellRange="Photo5" spid="_x0000_s3124"/>
                </a:ext>
              </a:extLst>
            </xdr:cNvPicPr>
          </xdr:nvPicPr>
          <xdr:blipFill rotWithShape="1">
            <a:blip xmlns:r="http://schemas.openxmlformats.org/officeDocument/2006/relationships" r:embed="rId8"/>
            <a:srcRect l="4182" r="4109"/>
            <a:stretch>
              <a:fillRect/>
            </a:stretch>
          </xdr:blipFill>
          <xdr:spPr>
            <a:xfrm>
              <a:off x="12422333550" y="5124450"/>
              <a:ext cx="704849" cy="895350"/>
            </a:xfrm>
            <a:prstGeom prst="rect">
              <a:avLst/>
            </a:prstGeom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19051</xdr:colOff>
          <xdr:row>28</xdr:row>
          <xdr:rowOff>28575</xdr:rowOff>
        </xdr:from>
        <xdr:to>
          <xdr:col>41</xdr:col>
          <xdr:colOff>152400</xdr:colOff>
          <xdr:row>32</xdr:row>
          <xdr:rowOff>161925</xdr:rowOff>
        </xdr:to>
        <xdr:pic>
          <xdr:nvPicPr>
            <xdr:cNvPr id="71" name="Image4" descr="51.jpg"/>
            <xdr:cNvPicPr>
              <a:picLocks noChangeAspect="1"/>
              <a:extLst>
                <a:ext uri="{84589F7E-364E-4C9E-8A38-B11213B215E9}">
                  <a14:cameraTool cellRange="Photo6" spid="_x0000_s3125"/>
                </a:ext>
              </a:extLst>
            </xdr:cNvPicPr>
          </xdr:nvPicPr>
          <xdr:blipFill rotWithShape="1">
            <a:blip xmlns:r="http://schemas.openxmlformats.org/officeDocument/2006/relationships" r:embed="rId9"/>
            <a:srcRect l="4182" r="4109"/>
            <a:stretch>
              <a:fillRect/>
            </a:stretch>
          </xdr:blipFill>
          <xdr:spPr>
            <a:xfrm>
              <a:off x="12418352100" y="5124450"/>
              <a:ext cx="704849" cy="895350"/>
            </a:xfrm>
            <a:prstGeom prst="rect">
              <a:avLst/>
            </a:prstGeom>
          </xdr:spPr>
        </xdr:pic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D1:M111"/>
  <sheetViews>
    <sheetView rightToLeft="1" topLeftCell="A2" workbookViewId="0">
      <selection activeCell="C105" sqref="C105"/>
    </sheetView>
  </sheetViews>
  <sheetFormatPr baseColWidth="10" defaultRowHeight="15" x14ac:dyDescent="0.25"/>
  <cols>
    <col min="6" max="6" width="11.42578125" customWidth="1"/>
  </cols>
  <sheetData>
    <row r="1" spans="4:13" ht="15.75" thickBot="1" x14ac:dyDescent="0.3"/>
    <row r="2" spans="4:13" ht="16.5" thickTop="1" thickBot="1" x14ac:dyDescent="0.3">
      <c r="E2" s="10"/>
      <c r="F2" s="13" t="s">
        <v>12</v>
      </c>
      <c r="G2" s="23"/>
      <c r="H2" s="23"/>
      <c r="I2" s="14"/>
      <c r="J2" s="13" t="s">
        <v>4</v>
      </c>
      <c r="K2" s="26"/>
      <c r="L2" s="26"/>
      <c r="M2" s="10"/>
    </row>
    <row r="3" spans="4:13" ht="16.5" thickTop="1" thickBot="1" x14ac:dyDescent="0.3">
      <c r="D3" s="10"/>
      <c r="E3" s="11"/>
      <c r="F3" s="13" t="s">
        <v>5</v>
      </c>
      <c r="G3" s="23"/>
      <c r="H3" s="23"/>
      <c r="I3" s="15"/>
      <c r="J3" s="13" t="s">
        <v>10</v>
      </c>
      <c r="K3" s="26"/>
      <c r="L3" s="26"/>
      <c r="M3" s="11"/>
    </row>
    <row r="4" spans="4:13" ht="16.5" thickTop="1" x14ac:dyDescent="0.25">
      <c r="E4" s="9"/>
      <c r="F4" s="10"/>
      <c r="G4" s="1"/>
      <c r="H4" s="12"/>
      <c r="I4" s="12"/>
      <c r="J4" s="12"/>
      <c r="K4" s="11"/>
      <c r="L4" s="11"/>
    </row>
    <row r="5" spans="4:13" ht="16.5" thickBot="1" x14ac:dyDescent="0.3">
      <c r="E5" s="9"/>
      <c r="G5" s="10"/>
      <c r="H5" s="11"/>
      <c r="I5" s="11"/>
      <c r="J5" s="11"/>
      <c r="K5" s="11"/>
      <c r="L5" s="10"/>
    </row>
    <row r="6" spans="4:13" ht="17.25" thickTop="1" thickBot="1" x14ac:dyDescent="0.3">
      <c r="E6" s="9"/>
      <c r="H6" s="24" t="s">
        <v>11</v>
      </c>
      <c r="I6" s="25"/>
      <c r="J6" s="25"/>
    </row>
    <row r="7" spans="4:13" ht="17.25" thickTop="1" thickBot="1" x14ac:dyDescent="0.3">
      <c r="E7" s="9"/>
      <c r="H7" s="25"/>
      <c r="I7" s="25"/>
      <c r="J7" s="25"/>
    </row>
    <row r="8" spans="4:13" ht="16.5" thickTop="1" x14ac:dyDescent="0.25">
      <c r="E8" s="9"/>
    </row>
    <row r="9" spans="4:13" ht="16.5" thickBot="1" x14ac:dyDescent="0.3">
      <c r="E9" s="9"/>
    </row>
    <row r="10" spans="4:13" ht="20.25" thickTop="1" thickBot="1" x14ac:dyDescent="0.3">
      <c r="E10" s="9"/>
      <c r="F10" s="21" t="s">
        <v>9</v>
      </c>
      <c r="G10" s="31" t="s">
        <v>1</v>
      </c>
      <c r="H10" s="32"/>
      <c r="I10" s="31" t="s">
        <v>7</v>
      </c>
      <c r="J10" s="33"/>
      <c r="K10" s="31" t="s">
        <v>8</v>
      </c>
      <c r="L10" s="32"/>
    </row>
    <row r="11" spans="4:13" ht="17.25" thickTop="1" thickBot="1" x14ac:dyDescent="0.3">
      <c r="E11" s="9"/>
      <c r="F11" s="16">
        <v>1</v>
      </c>
      <c r="G11" s="29" t="s">
        <v>15</v>
      </c>
      <c r="H11" s="30"/>
      <c r="I11" s="29" t="s">
        <v>115</v>
      </c>
      <c r="J11" s="30"/>
      <c r="K11" s="27">
        <v>41691</v>
      </c>
      <c r="L11" s="28"/>
    </row>
    <row r="12" spans="4:13" ht="17.25" thickTop="1" thickBot="1" x14ac:dyDescent="0.3">
      <c r="E12" s="9"/>
      <c r="F12" s="16">
        <v>2</v>
      </c>
      <c r="G12" s="29" t="s">
        <v>16</v>
      </c>
      <c r="H12" s="30"/>
      <c r="I12" s="29" t="s">
        <v>116</v>
      </c>
      <c r="J12" s="30"/>
      <c r="K12" s="27">
        <v>41692</v>
      </c>
      <c r="L12" s="28"/>
    </row>
    <row r="13" spans="4:13" ht="17.25" thickTop="1" thickBot="1" x14ac:dyDescent="0.3">
      <c r="E13" s="9"/>
      <c r="F13" s="16">
        <v>3</v>
      </c>
      <c r="G13" s="29" t="s">
        <v>17</v>
      </c>
      <c r="H13" s="30"/>
      <c r="I13" s="29" t="s">
        <v>117</v>
      </c>
      <c r="J13" s="30"/>
      <c r="K13" s="27">
        <v>41693</v>
      </c>
      <c r="L13" s="28"/>
    </row>
    <row r="14" spans="4:13" ht="17.25" thickTop="1" thickBot="1" x14ac:dyDescent="0.3">
      <c r="E14" s="9"/>
      <c r="F14" s="16">
        <v>4</v>
      </c>
      <c r="G14" s="29" t="s">
        <v>18</v>
      </c>
      <c r="H14" s="30"/>
      <c r="I14" s="29" t="s">
        <v>118</v>
      </c>
      <c r="J14" s="30"/>
      <c r="K14" s="27">
        <v>41694</v>
      </c>
      <c r="L14" s="28"/>
    </row>
    <row r="15" spans="4:13" ht="17.25" thickTop="1" thickBot="1" x14ac:dyDescent="0.3">
      <c r="E15" s="9"/>
      <c r="F15" s="16">
        <v>5</v>
      </c>
      <c r="G15" s="29" t="s">
        <v>19</v>
      </c>
      <c r="H15" s="30"/>
      <c r="I15" s="29" t="s">
        <v>119</v>
      </c>
      <c r="J15" s="30"/>
      <c r="K15" s="27">
        <v>41695</v>
      </c>
      <c r="L15" s="28"/>
    </row>
    <row r="16" spans="4:13" ht="17.25" thickTop="1" thickBot="1" x14ac:dyDescent="0.3">
      <c r="E16" s="9"/>
      <c r="F16" s="16">
        <v>6</v>
      </c>
      <c r="G16" s="29" t="s">
        <v>20</v>
      </c>
      <c r="H16" s="30"/>
      <c r="I16" s="29" t="s">
        <v>120</v>
      </c>
      <c r="J16" s="30"/>
      <c r="K16" s="27">
        <v>41696</v>
      </c>
      <c r="L16" s="28"/>
    </row>
    <row r="17" spans="5:12" ht="17.25" thickTop="1" thickBot="1" x14ac:dyDescent="0.3">
      <c r="E17" s="9"/>
      <c r="F17" s="16">
        <v>7</v>
      </c>
      <c r="G17" s="29" t="s">
        <v>21</v>
      </c>
      <c r="H17" s="30"/>
      <c r="I17" s="29" t="s">
        <v>121</v>
      </c>
      <c r="J17" s="30"/>
      <c r="K17" s="27">
        <v>41697</v>
      </c>
      <c r="L17" s="28"/>
    </row>
    <row r="18" spans="5:12" ht="17.25" thickTop="1" thickBot="1" x14ac:dyDescent="0.3">
      <c r="E18" s="9"/>
      <c r="F18" s="16">
        <v>8</v>
      </c>
      <c r="G18" s="29" t="s">
        <v>22</v>
      </c>
      <c r="H18" s="30"/>
      <c r="I18" s="29" t="s">
        <v>122</v>
      </c>
      <c r="J18" s="30"/>
      <c r="K18" s="27">
        <v>41698</v>
      </c>
      <c r="L18" s="28"/>
    </row>
    <row r="19" spans="5:12" ht="17.25" thickTop="1" thickBot="1" x14ac:dyDescent="0.3">
      <c r="E19" s="9"/>
      <c r="F19" s="16">
        <v>9</v>
      </c>
      <c r="G19" s="29" t="s">
        <v>23</v>
      </c>
      <c r="H19" s="30"/>
      <c r="I19" s="29" t="s">
        <v>123</v>
      </c>
      <c r="J19" s="30"/>
      <c r="K19" s="27">
        <v>41699</v>
      </c>
      <c r="L19" s="28"/>
    </row>
    <row r="20" spans="5:12" ht="17.25" thickTop="1" thickBot="1" x14ac:dyDescent="0.3">
      <c r="E20" s="9"/>
      <c r="F20" s="16">
        <v>10</v>
      </c>
      <c r="G20" s="29" t="s">
        <v>24</v>
      </c>
      <c r="H20" s="30"/>
      <c r="I20" s="29" t="s">
        <v>124</v>
      </c>
      <c r="J20" s="30"/>
      <c r="K20" s="27">
        <v>41700</v>
      </c>
      <c r="L20" s="28"/>
    </row>
    <row r="21" spans="5:12" ht="17.25" thickTop="1" thickBot="1" x14ac:dyDescent="0.3">
      <c r="E21" s="9"/>
      <c r="F21" s="16">
        <v>11</v>
      </c>
      <c r="G21" s="29" t="s">
        <v>25</v>
      </c>
      <c r="H21" s="30"/>
      <c r="I21" s="29" t="s">
        <v>125</v>
      </c>
      <c r="J21" s="30"/>
      <c r="K21" s="27">
        <v>41701</v>
      </c>
      <c r="L21" s="28"/>
    </row>
    <row r="22" spans="5:12" ht="16.5" thickTop="1" thickBot="1" x14ac:dyDescent="0.3">
      <c r="F22" s="16">
        <v>12</v>
      </c>
      <c r="G22" s="29" t="s">
        <v>26</v>
      </c>
      <c r="H22" s="30"/>
      <c r="I22" s="29" t="s">
        <v>126</v>
      </c>
      <c r="J22" s="30"/>
      <c r="K22" s="27">
        <v>41702</v>
      </c>
      <c r="L22" s="28"/>
    </row>
    <row r="23" spans="5:12" ht="16.5" thickTop="1" thickBot="1" x14ac:dyDescent="0.3">
      <c r="F23" s="16">
        <v>13</v>
      </c>
      <c r="G23" s="29" t="s">
        <v>27</v>
      </c>
      <c r="H23" s="30"/>
      <c r="I23" s="29" t="s">
        <v>127</v>
      </c>
      <c r="J23" s="30"/>
      <c r="K23" s="27">
        <v>41703</v>
      </c>
      <c r="L23" s="28"/>
    </row>
    <row r="24" spans="5:12" ht="16.5" thickTop="1" thickBot="1" x14ac:dyDescent="0.3">
      <c r="F24" s="16">
        <v>14</v>
      </c>
      <c r="G24" s="29" t="s">
        <v>28</v>
      </c>
      <c r="H24" s="30"/>
      <c r="I24" s="29" t="s">
        <v>128</v>
      </c>
      <c r="J24" s="30"/>
      <c r="K24" s="27">
        <v>41704</v>
      </c>
      <c r="L24" s="28"/>
    </row>
    <row r="25" spans="5:12" ht="16.5" thickTop="1" thickBot="1" x14ac:dyDescent="0.3">
      <c r="F25" s="16">
        <v>15</v>
      </c>
      <c r="G25" s="29" t="s">
        <v>29</v>
      </c>
      <c r="H25" s="30"/>
      <c r="I25" s="29" t="s">
        <v>129</v>
      </c>
      <c r="J25" s="30"/>
      <c r="K25" s="27">
        <v>41705</v>
      </c>
      <c r="L25" s="28"/>
    </row>
    <row r="26" spans="5:12" ht="16.5" thickTop="1" thickBot="1" x14ac:dyDescent="0.3">
      <c r="F26" s="16">
        <v>16</v>
      </c>
      <c r="G26" s="29" t="s">
        <v>30</v>
      </c>
      <c r="H26" s="30"/>
      <c r="I26" s="29" t="s">
        <v>130</v>
      </c>
      <c r="J26" s="30"/>
      <c r="K26" s="27">
        <v>41706</v>
      </c>
      <c r="L26" s="28"/>
    </row>
    <row r="27" spans="5:12" ht="16.5" thickTop="1" thickBot="1" x14ac:dyDescent="0.3">
      <c r="F27" s="16">
        <v>17</v>
      </c>
      <c r="G27" s="29" t="s">
        <v>31</v>
      </c>
      <c r="H27" s="30"/>
      <c r="I27" s="29" t="s">
        <v>131</v>
      </c>
      <c r="J27" s="30"/>
      <c r="K27" s="27">
        <v>41707</v>
      </c>
      <c r="L27" s="28"/>
    </row>
    <row r="28" spans="5:12" ht="16.5" thickTop="1" thickBot="1" x14ac:dyDescent="0.3">
      <c r="F28" s="16">
        <v>18</v>
      </c>
      <c r="G28" s="29" t="s">
        <v>32</v>
      </c>
      <c r="H28" s="30"/>
      <c r="I28" s="29" t="s">
        <v>132</v>
      </c>
      <c r="J28" s="30"/>
      <c r="K28" s="27">
        <v>41708</v>
      </c>
      <c r="L28" s="28"/>
    </row>
    <row r="29" spans="5:12" ht="16.5" thickTop="1" thickBot="1" x14ac:dyDescent="0.3">
      <c r="F29" s="16">
        <v>19</v>
      </c>
      <c r="G29" s="29" t="s">
        <v>33</v>
      </c>
      <c r="H29" s="30"/>
      <c r="I29" s="29" t="s">
        <v>133</v>
      </c>
      <c r="J29" s="30"/>
      <c r="K29" s="27">
        <v>41709</v>
      </c>
      <c r="L29" s="28"/>
    </row>
    <row r="30" spans="5:12" ht="16.5" thickTop="1" thickBot="1" x14ac:dyDescent="0.3">
      <c r="F30" s="16">
        <v>20</v>
      </c>
      <c r="G30" s="29" t="s">
        <v>34</v>
      </c>
      <c r="H30" s="30"/>
      <c r="I30" s="29" t="s">
        <v>134</v>
      </c>
      <c r="J30" s="30"/>
      <c r="K30" s="27">
        <v>41710</v>
      </c>
      <c r="L30" s="28"/>
    </row>
    <row r="31" spans="5:12" ht="16.5" thickTop="1" thickBot="1" x14ac:dyDescent="0.3">
      <c r="F31" s="16">
        <v>21</v>
      </c>
      <c r="G31" s="29" t="s">
        <v>35</v>
      </c>
      <c r="H31" s="30"/>
      <c r="I31" s="29" t="s">
        <v>135</v>
      </c>
      <c r="J31" s="30"/>
      <c r="K31" s="27">
        <v>41711</v>
      </c>
      <c r="L31" s="28"/>
    </row>
    <row r="32" spans="5:12" ht="16.5" thickTop="1" thickBot="1" x14ac:dyDescent="0.3">
      <c r="F32" s="16">
        <v>22</v>
      </c>
      <c r="G32" s="29" t="s">
        <v>36</v>
      </c>
      <c r="H32" s="30"/>
      <c r="I32" s="29" t="s">
        <v>136</v>
      </c>
      <c r="J32" s="30"/>
      <c r="K32" s="27">
        <v>41712</v>
      </c>
      <c r="L32" s="28"/>
    </row>
    <row r="33" spans="6:12" ht="16.5" thickTop="1" thickBot="1" x14ac:dyDescent="0.3">
      <c r="F33" s="16">
        <v>23</v>
      </c>
      <c r="G33" s="29" t="s">
        <v>37</v>
      </c>
      <c r="H33" s="30"/>
      <c r="I33" s="29" t="s">
        <v>137</v>
      </c>
      <c r="J33" s="30"/>
      <c r="K33" s="27">
        <v>41713</v>
      </c>
      <c r="L33" s="28"/>
    </row>
    <row r="34" spans="6:12" ht="16.5" thickTop="1" thickBot="1" x14ac:dyDescent="0.3">
      <c r="F34" s="16">
        <v>24</v>
      </c>
      <c r="G34" s="29" t="s">
        <v>38</v>
      </c>
      <c r="H34" s="30"/>
      <c r="I34" s="29" t="s">
        <v>138</v>
      </c>
      <c r="J34" s="30"/>
      <c r="K34" s="27">
        <v>41714</v>
      </c>
      <c r="L34" s="28"/>
    </row>
    <row r="35" spans="6:12" ht="16.5" thickTop="1" thickBot="1" x14ac:dyDescent="0.3">
      <c r="F35" s="16">
        <v>25</v>
      </c>
      <c r="G35" s="29" t="s">
        <v>39</v>
      </c>
      <c r="H35" s="30"/>
      <c r="I35" s="29" t="s">
        <v>139</v>
      </c>
      <c r="J35" s="30"/>
      <c r="K35" s="27">
        <v>41715</v>
      </c>
      <c r="L35" s="28"/>
    </row>
    <row r="36" spans="6:12" ht="16.5" thickTop="1" thickBot="1" x14ac:dyDescent="0.3">
      <c r="F36" s="16">
        <v>26</v>
      </c>
      <c r="G36" s="29" t="s">
        <v>40</v>
      </c>
      <c r="H36" s="30"/>
      <c r="I36" s="29" t="s">
        <v>140</v>
      </c>
      <c r="J36" s="30"/>
      <c r="K36" s="27">
        <v>41716</v>
      </c>
      <c r="L36" s="28"/>
    </row>
    <row r="37" spans="6:12" ht="16.5" thickTop="1" thickBot="1" x14ac:dyDescent="0.3">
      <c r="F37" s="16">
        <v>27</v>
      </c>
      <c r="G37" s="29" t="s">
        <v>41</v>
      </c>
      <c r="H37" s="30"/>
      <c r="I37" s="29" t="s">
        <v>141</v>
      </c>
      <c r="J37" s="30"/>
      <c r="K37" s="27">
        <v>41717</v>
      </c>
      <c r="L37" s="28"/>
    </row>
    <row r="38" spans="6:12" ht="16.5" thickTop="1" thickBot="1" x14ac:dyDescent="0.3">
      <c r="F38" s="16">
        <v>28</v>
      </c>
      <c r="G38" s="29" t="s">
        <v>42</v>
      </c>
      <c r="H38" s="30"/>
      <c r="I38" s="29" t="s">
        <v>142</v>
      </c>
      <c r="J38" s="30"/>
      <c r="K38" s="27">
        <v>41718</v>
      </c>
      <c r="L38" s="28"/>
    </row>
    <row r="39" spans="6:12" ht="16.5" thickTop="1" thickBot="1" x14ac:dyDescent="0.3">
      <c r="F39" s="16">
        <v>29</v>
      </c>
      <c r="G39" s="29" t="s">
        <v>43</v>
      </c>
      <c r="H39" s="30"/>
      <c r="I39" s="29" t="s">
        <v>143</v>
      </c>
      <c r="J39" s="30"/>
      <c r="K39" s="27">
        <v>41719</v>
      </c>
      <c r="L39" s="28"/>
    </row>
    <row r="40" spans="6:12" ht="16.5" thickTop="1" thickBot="1" x14ac:dyDescent="0.3">
      <c r="F40" s="16">
        <v>30</v>
      </c>
      <c r="G40" s="29" t="s">
        <v>44</v>
      </c>
      <c r="H40" s="30"/>
      <c r="I40" s="29" t="s">
        <v>144</v>
      </c>
      <c r="J40" s="30"/>
      <c r="K40" s="27">
        <v>41720</v>
      </c>
      <c r="L40" s="28"/>
    </row>
    <row r="41" spans="6:12" ht="16.5" thickTop="1" thickBot="1" x14ac:dyDescent="0.3">
      <c r="F41" s="16">
        <v>31</v>
      </c>
      <c r="G41" s="29" t="s">
        <v>45</v>
      </c>
      <c r="H41" s="30"/>
      <c r="I41" s="29" t="s">
        <v>145</v>
      </c>
      <c r="J41" s="30"/>
      <c r="K41" s="27">
        <v>41721</v>
      </c>
      <c r="L41" s="28"/>
    </row>
    <row r="42" spans="6:12" ht="16.5" thickTop="1" thickBot="1" x14ac:dyDescent="0.3">
      <c r="F42" s="16">
        <v>32</v>
      </c>
      <c r="G42" s="29" t="s">
        <v>46</v>
      </c>
      <c r="H42" s="30"/>
      <c r="I42" s="29" t="s">
        <v>146</v>
      </c>
      <c r="J42" s="30"/>
      <c r="K42" s="27">
        <v>41722</v>
      </c>
      <c r="L42" s="28"/>
    </row>
    <row r="43" spans="6:12" ht="16.5" thickTop="1" thickBot="1" x14ac:dyDescent="0.3">
      <c r="F43" s="16">
        <v>33</v>
      </c>
      <c r="G43" s="29" t="s">
        <v>47</v>
      </c>
      <c r="H43" s="30"/>
      <c r="I43" s="29" t="s">
        <v>147</v>
      </c>
      <c r="J43" s="30"/>
      <c r="K43" s="27">
        <v>41723</v>
      </c>
      <c r="L43" s="28"/>
    </row>
    <row r="44" spans="6:12" ht="16.5" thickTop="1" thickBot="1" x14ac:dyDescent="0.3">
      <c r="F44" s="16">
        <v>34</v>
      </c>
      <c r="G44" s="29" t="s">
        <v>48</v>
      </c>
      <c r="H44" s="30"/>
      <c r="I44" s="29" t="s">
        <v>148</v>
      </c>
      <c r="J44" s="30"/>
      <c r="K44" s="27">
        <v>41724</v>
      </c>
      <c r="L44" s="28"/>
    </row>
    <row r="45" spans="6:12" ht="16.5" thickTop="1" thickBot="1" x14ac:dyDescent="0.3">
      <c r="F45" s="16">
        <v>35</v>
      </c>
      <c r="G45" s="29" t="s">
        <v>49</v>
      </c>
      <c r="H45" s="30"/>
      <c r="I45" s="29" t="s">
        <v>149</v>
      </c>
      <c r="J45" s="30"/>
      <c r="K45" s="27">
        <v>41725</v>
      </c>
      <c r="L45" s="28"/>
    </row>
    <row r="46" spans="6:12" ht="16.5" thickTop="1" thickBot="1" x14ac:dyDescent="0.3">
      <c r="F46" s="16">
        <v>36</v>
      </c>
      <c r="G46" s="29" t="s">
        <v>50</v>
      </c>
      <c r="H46" s="30"/>
      <c r="I46" s="29" t="s">
        <v>150</v>
      </c>
      <c r="J46" s="30"/>
      <c r="K46" s="27">
        <v>41726</v>
      </c>
      <c r="L46" s="28"/>
    </row>
    <row r="47" spans="6:12" ht="16.5" thickTop="1" thickBot="1" x14ac:dyDescent="0.3">
      <c r="F47" s="16">
        <v>37</v>
      </c>
      <c r="G47" s="29" t="s">
        <v>51</v>
      </c>
      <c r="H47" s="30"/>
      <c r="I47" s="29" t="s">
        <v>151</v>
      </c>
      <c r="J47" s="30"/>
      <c r="K47" s="27">
        <v>41727</v>
      </c>
      <c r="L47" s="28"/>
    </row>
    <row r="48" spans="6:12" ht="16.5" thickTop="1" thickBot="1" x14ac:dyDescent="0.3">
      <c r="F48" s="16">
        <v>38</v>
      </c>
      <c r="G48" s="29" t="s">
        <v>52</v>
      </c>
      <c r="H48" s="30"/>
      <c r="I48" s="29" t="s">
        <v>152</v>
      </c>
      <c r="J48" s="30"/>
      <c r="K48" s="27">
        <v>41728</v>
      </c>
      <c r="L48" s="28"/>
    </row>
    <row r="49" spans="6:12" ht="16.5" thickTop="1" thickBot="1" x14ac:dyDescent="0.3">
      <c r="F49" s="16">
        <v>39</v>
      </c>
      <c r="G49" s="29" t="s">
        <v>53</v>
      </c>
      <c r="H49" s="30"/>
      <c r="I49" s="29" t="s">
        <v>153</v>
      </c>
      <c r="J49" s="30"/>
      <c r="K49" s="27">
        <v>41729</v>
      </c>
      <c r="L49" s="28"/>
    </row>
    <row r="50" spans="6:12" ht="16.5" thickTop="1" thickBot="1" x14ac:dyDescent="0.3">
      <c r="F50" s="16">
        <v>40</v>
      </c>
      <c r="G50" s="29" t="s">
        <v>54</v>
      </c>
      <c r="H50" s="30"/>
      <c r="I50" s="29" t="s">
        <v>154</v>
      </c>
      <c r="J50" s="30"/>
      <c r="K50" s="27">
        <v>41730</v>
      </c>
      <c r="L50" s="28"/>
    </row>
    <row r="51" spans="6:12" ht="16.5" thickTop="1" thickBot="1" x14ac:dyDescent="0.3">
      <c r="F51" s="16">
        <v>41</v>
      </c>
      <c r="G51" s="29" t="s">
        <v>55</v>
      </c>
      <c r="H51" s="30"/>
      <c r="I51" s="29" t="s">
        <v>155</v>
      </c>
      <c r="J51" s="30"/>
      <c r="K51" s="27">
        <v>41731</v>
      </c>
      <c r="L51" s="28"/>
    </row>
    <row r="52" spans="6:12" ht="16.5" thickTop="1" thickBot="1" x14ac:dyDescent="0.3">
      <c r="F52" s="16">
        <v>42</v>
      </c>
      <c r="G52" s="29" t="s">
        <v>56</v>
      </c>
      <c r="H52" s="30"/>
      <c r="I52" s="29" t="s">
        <v>156</v>
      </c>
      <c r="J52" s="30"/>
      <c r="K52" s="27">
        <v>41732</v>
      </c>
      <c r="L52" s="28"/>
    </row>
    <row r="53" spans="6:12" ht="16.5" thickTop="1" thickBot="1" x14ac:dyDescent="0.3">
      <c r="F53" s="16">
        <v>43</v>
      </c>
      <c r="G53" s="29" t="s">
        <v>57</v>
      </c>
      <c r="H53" s="30"/>
      <c r="I53" s="29" t="s">
        <v>157</v>
      </c>
      <c r="J53" s="30"/>
      <c r="K53" s="27">
        <v>41733</v>
      </c>
      <c r="L53" s="28"/>
    </row>
    <row r="54" spans="6:12" ht="16.5" thickTop="1" thickBot="1" x14ac:dyDescent="0.3">
      <c r="F54" s="16">
        <v>44</v>
      </c>
      <c r="G54" s="29" t="s">
        <v>58</v>
      </c>
      <c r="H54" s="30"/>
      <c r="I54" s="29" t="s">
        <v>158</v>
      </c>
      <c r="J54" s="30"/>
      <c r="K54" s="27">
        <v>41734</v>
      </c>
      <c r="L54" s="28"/>
    </row>
    <row r="55" spans="6:12" ht="16.5" thickTop="1" thickBot="1" x14ac:dyDescent="0.3">
      <c r="F55" s="16">
        <v>45</v>
      </c>
      <c r="G55" s="29" t="s">
        <v>59</v>
      </c>
      <c r="H55" s="30"/>
      <c r="I55" s="29" t="s">
        <v>159</v>
      </c>
      <c r="J55" s="30"/>
      <c r="K55" s="27">
        <v>41735</v>
      </c>
      <c r="L55" s="28"/>
    </row>
    <row r="56" spans="6:12" ht="16.5" thickTop="1" thickBot="1" x14ac:dyDescent="0.3">
      <c r="F56" s="16">
        <v>46</v>
      </c>
      <c r="G56" s="29" t="s">
        <v>60</v>
      </c>
      <c r="H56" s="30"/>
      <c r="I56" s="29" t="s">
        <v>160</v>
      </c>
      <c r="J56" s="30"/>
      <c r="K56" s="27">
        <v>41736</v>
      </c>
      <c r="L56" s="28"/>
    </row>
    <row r="57" spans="6:12" ht="16.5" thickTop="1" thickBot="1" x14ac:dyDescent="0.3">
      <c r="F57" s="16">
        <v>47</v>
      </c>
      <c r="G57" s="29" t="s">
        <v>61</v>
      </c>
      <c r="H57" s="30"/>
      <c r="I57" s="29" t="s">
        <v>161</v>
      </c>
      <c r="J57" s="30"/>
      <c r="K57" s="27">
        <v>41737</v>
      </c>
      <c r="L57" s="28"/>
    </row>
    <row r="58" spans="6:12" ht="16.5" thickTop="1" thickBot="1" x14ac:dyDescent="0.3">
      <c r="F58" s="16">
        <v>48</v>
      </c>
      <c r="G58" s="29" t="s">
        <v>62</v>
      </c>
      <c r="H58" s="30"/>
      <c r="I58" s="29" t="s">
        <v>162</v>
      </c>
      <c r="J58" s="30"/>
      <c r="K58" s="27">
        <v>41738</v>
      </c>
      <c r="L58" s="28"/>
    </row>
    <row r="59" spans="6:12" ht="16.5" thickTop="1" thickBot="1" x14ac:dyDescent="0.3">
      <c r="F59" s="16">
        <v>49</v>
      </c>
      <c r="G59" s="29" t="s">
        <v>63</v>
      </c>
      <c r="H59" s="30"/>
      <c r="I59" s="29" t="s">
        <v>163</v>
      </c>
      <c r="J59" s="30"/>
      <c r="K59" s="27">
        <v>41739</v>
      </c>
      <c r="L59" s="28"/>
    </row>
    <row r="60" spans="6:12" ht="16.5" thickTop="1" thickBot="1" x14ac:dyDescent="0.3">
      <c r="F60" s="16">
        <v>50</v>
      </c>
      <c r="G60" s="29" t="s">
        <v>64</v>
      </c>
      <c r="H60" s="30"/>
      <c r="I60" s="29" t="s">
        <v>164</v>
      </c>
      <c r="J60" s="30"/>
      <c r="K60" s="27">
        <v>41740</v>
      </c>
      <c r="L60" s="28"/>
    </row>
    <row r="61" spans="6:12" ht="16.5" thickTop="1" thickBot="1" x14ac:dyDescent="0.3">
      <c r="F61" s="16">
        <v>51</v>
      </c>
      <c r="G61" s="29" t="s">
        <v>65</v>
      </c>
      <c r="H61" s="30"/>
      <c r="I61" s="29" t="s">
        <v>165</v>
      </c>
      <c r="J61" s="30"/>
      <c r="K61" s="27">
        <v>41741</v>
      </c>
      <c r="L61" s="28"/>
    </row>
    <row r="62" spans="6:12" ht="16.5" thickTop="1" thickBot="1" x14ac:dyDescent="0.3">
      <c r="F62" s="16">
        <v>52</v>
      </c>
      <c r="G62" s="29" t="s">
        <v>66</v>
      </c>
      <c r="H62" s="30"/>
      <c r="I62" s="29" t="s">
        <v>166</v>
      </c>
      <c r="J62" s="30"/>
      <c r="K62" s="27">
        <v>41742</v>
      </c>
      <c r="L62" s="28"/>
    </row>
    <row r="63" spans="6:12" ht="16.5" thickTop="1" thickBot="1" x14ac:dyDescent="0.3">
      <c r="F63" s="16">
        <v>53</v>
      </c>
      <c r="G63" s="29" t="s">
        <v>67</v>
      </c>
      <c r="H63" s="30"/>
      <c r="I63" s="29" t="s">
        <v>167</v>
      </c>
      <c r="J63" s="30"/>
      <c r="K63" s="27">
        <v>41743</v>
      </c>
      <c r="L63" s="28"/>
    </row>
    <row r="64" spans="6:12" ht="16.5" thickTop="1" thickBot="1" x14ac:dyDescent="0.3">
      <c r="F64" s="16">
        <v>54</v>
      </c>
      <c r="G64" s="29" t="s">
        <v>68</v>
      </c>
      <c r="H64" s="30"/>
      <c r="I64" s="29" t="s">
        <v>168</v>
      </c>
      <c r="J64" s="30"/>
      <c r="K64" s="27">
        <v>41744</v>
      </c>
      <c r="L64" s="28"/>
    </row>
    <row r="65" spans="6:12" ht="16.5" thickTop="1" thickBot="1" x14ac:dyDescent="0.3">
      <c r="F65" s="16">
        <v>55</v>
      </c>
      <c r="G65" s="29" t="s">
        <v>69</v>
      </c>
      <c r="H65" s="30"/>
      <c r="I65" s="29" t="s">
        <v>169</v>
      </c>
      <c r="J65" s="30"/>
      <c r="K65" s="27">
        <v>41745</v>
      </c>
      <c r="L65" s="28"/>
    </row>
    <row r="66" spans="6:12" ht="16.5" thickTop="1" thickBot="1" x14ac:dyDescent="0.3">
      <c r="F66" s="16">
        <v>56</v>
      </c>
      <c r="G66" s="29" t="s">
        <v>70</v>
      </c>
      <c r="H66" s="30"/>
      <c r="I66" s="29" t="s">
        <v>170</v>
      </c>
      <c r="J66" s="30"/>
      <c r="K66" s="27">
        <v>41746</v>
      </c>
      <c r="L66" s="28"/>
    </row>
    <row r="67" spans="6:12" ht="16.5" thickTop="1" thickBot="1" x14ac:dyDescent="0.3">
      <c r="F67" s="16">
        <v>57</v>
      </c>
      <c r="G67" s="29" t="s">
        <v>71</v>
      </c>
      <c r="H67" s="30"/>
      <c r="I67" s="29" t="s">
        <v>171</v>
      </c>
      <c r="J67" s="30"/>
      <c r="K67" s="27">
        <v>41747</v>
      </c>
      <c r="L67" s="28"/>
    </row>
    <row r="68" spans="6:12" ht="16.5" thickTop="1" thickBot="1" x14ac:dyDescent="0.3">
      <c r="F68" s="16">
        <v>58</v>
      </c>
      <c r="G68" s="29" t="s">
        <v>72</v>
      </c>
      <c r="H68" s="30"/>
      <c r="I68" s="29" t="s">
        <v>172</v>
      </c>
      <c r="J68" s="30"/>
      <c r="K68" s="27">
        <v>41748</v>
      </c>
      <c r="L68" s="28"/>
    </row>
    <row r="69" spans="6:12" ht="16.5" thickTop="1" thickBot="1" x14ac:dyDescent="0.3">
      <c r="F69" s="16">
        <v>59</v>
      </c>
      <c r="G69" s="29" t="s">
        <v>73</v>
      </c>
      <c r="H69" s="30"/>
      <c r="I69" s="29" t="s">
        <v>173</v>
      </c>
      <c r="J69" s="30"/>
      <c r="K69" s="27">
        <v>41749</v>
      </c>
      <c r="L69" s="28"/>
    </row>
    <row r="70" spans="6:12" ht="16.5" thickTop="1" thickBot="1" x14ac:dyDescent="0.3">
      <c r="F70" s="16">
        <v>60</v>
      </c>
      <c r="G70" s="29" t="s">
        <v>74</v>
      </c>
      <c r="H70" s="30"/>
      <c r="I70" s="29" t="s">
        <v>174</v>
      </c>
      <c r="J70" s="30"/>
      <c r="K70" s="27">
        <v>41750</v>
      </c>
      <c r="L70" s="28"/>
    </row>
    <row r="71" spans="6:12" ht="16.5" thickTop="1" thickBot="1" x14ac:dyDescent="0.3">
      <c r="F71" s="16">
        <v>61</v>
      </c>
      <c r="G71" s="29" t="s">
        <v>75</v>
      </c>
      <c r="H71" s="30"/>
      <c r="I71" s="29" t="s">
        <v>175</v>
      </c>
      <c r="J71" s="30"/>
      <c r="K71" s="27">
        <v>41751</v>
      </c>
      <c r="L71" s="28"/>
    </row>
    <row r="72" spans="6:12" ht="16.5" thickTop="1" thickBot="1" x14ac:dyDescent="0.3">
      <c r="F72" s="16">
        <v>62</v>
      </c>
      <c r="G72" s="29" t="s">
        <v>76</v>
      </c>
      <c r="H72" s="30"/>
      <c r="I72" s="29" t="s">
        <v>176</v>
      </c>
      <c r="J72" s="30"/>
      <c r="K72" s="27">
        <v>41752</v>
      </c>
      <c r="L72" s="28"/>
    </row>
    <row r="73" spans="6:12" ht="16.5" thickTop="1" thickBot="1" x14ac:dyDescent="0.3">
      <c r="F73" s="16">
        <v>63</v>
      </c>
      <c r="G73" s="29" t="s">
        <v>77</v>
      </c>
      <c r="H73" s="30"/>
      <c r="I73" s="29" t="s">
        <v>177</v>
      </c>
      <c r="J73" s="30"/>
      <c r="K73" s="27">
        <v>41753</v>
      </c>
      <c r="L73" s="28"/>
    </row>
    <row r="74" spans="6:12" ht="16.5" thickTop="1" thickBot="1" x14ac:dyDescent="0.3">
      <c r="F74" s="16">
        <v>64</v>
      </c>
      <c r="G74" s="29" t="s">
        <v>78</v>
      </c>
      <c r="H74" s="30"/>
      <c r="I74" s="29" t="s">
        <v>178</v>
      </c>
      <c r="J74" s="30"/>
      <c r="K74" s="27">
        <v>41754</v>
      </c>
      <c r="L74" s="28"/>
    </row>
    <row r="75" spans="6:12" ht="16.5" thickTop="1" thickBot="1" x14ac:dyDescent="0.3">
      <c r="F75" s="16">
        <v>65</v>
      </c>
      <c r="G75" s="29" t="s">
        <v>79</v>
      </c>
      <c r="H75" s="30"/>
      <c r="I75" s="29" t="s">
        <v>179</v>
      </c>
      <c r="J75" s="30"/>
      <c r="K75" s="27">
        <v>41755</v>
      </c>
      <c r="L75" s="28"/>
    </row>
    <row r="76" spans="6:12" ht="16.5" thickTop="1" thickBot="1" x14ac:dyDescent="0.3">
      <c r="F76" s="16">
        <v>66</v>
      </c>
      <c r="G76" s="29" t="s">
        <v>80</v>
      </c>
      <c r="H76" s="30"/>
      <c r="I76" s="29" t="s">
        <v>180</v>
      </c>
      <c r="J76" s="30"/>
      <c r="K76" s="27">
        <v>41756</v>
      </c>
      <c r="L76" s="28"/>
    </row>
    <row r="77" spans="6:12" ht="16.5" thickTop="1" thickBot="1" x14ac:dyDescent="0.3">
      <c r="F77" s="16">
        <v>67</v>
      </c>
      <c r="G77" s="29" t="s">
        <v>81</v>
      </c>
      <c r="H77" s="30"/>
      <c r="I77" s="29" t="s">
        <v>181</v>
      </c>
      <c r="J77" s="30"/>
      <c r="K77" s="27">
        <v>41757</v>
      </c>
      <c r="L77" s="28"/>
    </row>
    <row r="78" spans="6:12" ht="16.5" thickTop="1" thickBot="1" x14ac:dyDescent="0.3">
      <c r="F78" s="16">
        <v>68</v>
      </c>
      <c r="G78" s="29" t="s">
        <v>82</v>
      </c>
      <c r="H78" s="30"/>
      <c r="I78" s="29" t="s">
        <v>182</v>
      </c>
      <c r="J78" s="30"/>
      <c r="K78" s="27">
        <v>41758</v>
      </c>
      <c r="L78" s="28"/>
    </row>
    <row r="79" spans="6:12" ht="16.5" thickTop="1" thickBot="1" x14ac:dyDescent="0.3">
      <c r="F79" s="16">
        <v>69</v>
      </c>
      <c r="G79" s="29" t="s">
        <v>83</v>
      </c>
      <c r="H79" s="30"/>
      <c r="I79" s="29" t="s">
        <v>183</v>
      </c>
      <c r="J79" s="30"/>
      <c r="K79" s="27">
        <v>41759</v>
      </c>
      <c r="L79" s="28"/>
    </row>
    <row r="80" spans="6:12" ht="16.5" thickTop="1" thickBot="1" x14ac:dyDescent="0.3">
      <c r="F80" s="16">
        <v>70</v>
      </c>
      <c r="G80" s="29" t="s">
        <v>84</v>
      </c>
      <c r="H80" s="30"/>
      <c r="I80" s="29" t="s">
        <v>184</v>
      </c>
      <c r="J80" s="30"/>
      <c r="K80" s="27">
        <v>41760</v>
      </c>
      <c r="L80" s="28"/>
    </row>
    <row r="81" spans="6:12" ht="16.5" thickTop="1" thickBot="1" x14ac:dyDescent="0.3">
      <c r="F81" s="16">
        <v>71</v>
      </c>
      <c r="G81" s="29" t="s">
        <v>85</v>
      </c>
      <c r="H81" s="30"/>
      <c r="I81" s="29" t="s">
        <v>185</v>
      </c>
      <c r="J81" s="30"/>
      <c r="K81" s="27">
        <v>41761</v>
      </c>
      <c r="L81" s="28"/>
    </row>
    <row r="82" spans="6:12" ht="16.5" thickTop="1" thickBot="1" x14ac:dyDescent="0.3">
      <c r="F82" s="16">
        <v>72</v>
      </c>
      <c r="G82" s="29" t="s">
        <v>86</v>
      </c>
      <c r="H82" s="30"/>
      <c r="I82" s="29" t="s">
        <v>186</v>
      </c>
      <c r="J82" s="30"/>
      <c r="K82" s="27">
        <v>41762</v>
      </c>
      <c r="L82" s="28"/>
    </row>
    <row r="83" spans="6:12" ht="16.5" thickTop="1" thickBot="1" x14ac:dyDescent="0.3">
      <c r="F83" s="16">
        <v>73</v>
      </c>
      <c r="G83" s="29" t="s">
        <v>87</v>
      </c>
      <c r="H83" s="30"/>
      <c r="I83" s="29" t="s">
        <v>187</v>
      </c>
      <c r="J83" s="30"/>
      <c r="K83" s="27">
        <v>41763</v>
      </c>
      <c r="L83" s="28"/>
    </row>
    <row r="84" spans="6:12" ht="16.5" thickTop="1" thickBot="1" x14ac:dyDescent="0.3">
      <c r="F84" s="16">
        <v>74</v>
      </c>
      <c r="G84" s="29" t="s">
        <v>88</v>
      </c>
      <c r="H84" s="30"/>
      <c r="I84" s="29" t="s">
        <v>188</v>
      </c>
      <c r="J84" s="30"/>
      <c r="K84" s="27">
        <v>41764</v>
      </c>
      <c r="L84" s="28"/>
    </row>
    <row r="85" spans="6:12" ht="16.5" thickTop="1" thickBot="1" x14ac:dyDescent="0.3">
      <c r="F85" s="16">
        <v>75</v>
      </c>
      <c r="G85" s="29" t="s">
        <v>89</v>
      </c>
      <c r="H85" s="30"/>
      <c r="I85" s="29" t="s">
        <v>189</v>
      </c>
      <c r="J85" s="30"/>
      <c r="K85" s="27">
        <v>41765</v>
      </c>
      <c r="L85" s="28"/>
    </row>
    <row r="86" spans="6:12" ht="16.5" thickTop="1" thickBot="1" x14ac:dyDescent="0.3">
      <c r="F86" s="16">
        <v>76</v>
      </c>
      <c r="G86" s="29" t="s">
        <v>90</v>
      </c>
      <c r="H86" s="30"/>
      <c r="I86" s="29" t="s">
        <v>190</v>
      </c>
      <c r="J86" s="30"/>
      <c r="K86" s="27">
        <v>41766</v>
      </c>
      <c r="L86" s="28"/>
    </row>
    <row r="87" spans="6:12" ht="16.5" thickTop="1" thickBot="1" x14ac:dyDescent="0.3">
      <c r="F87" s="16">
        <v>77</v>
      </c>
      <c r="G87" s="29" t="s">
        <v>91</v>
      </c>
      <c r="H87" s="30"/>
      <c r="I87" s="29" t="s">
        <v>191</v>
      </c>
      <c r="J87" s="30"/>
      <c r="K87" s="27">
        <v>41767</v>
      </c>
      <c r="L87" s="28"/>
    </row>
    <row r="88" spans="6:12" ht="16.5" thickTop="1" thickBot="1" x14ac:dyDescent="0.3">
      <c r="F88" s="16">
        <v>78</v>
      </c>
      <c r="G88" s="29" t="s">
        <v>92</v>
      </c>
      <c r="H88" s="30"/>
      <c r="I88" s="29" t="s">
        <v>192</v>
      </c>
      <c r="J88" s="30"/>
      <c r="K88" s="27">
        <v>41768</v>
      </c>
      <c r="L88" s="28"/>
    </row>
    <row r="89" spans="6:12" ht="16.5" thickTop="1" thickBot="1" x14ac:dyDescent="0.3">
      <c r="F89" s="16">
        <v>79</v>
      </c>
      <c r="G89" s="29" t="s">
        <v>93</v>
      </c>
      <c r="H89" s="30"/>
      <c r="I89" s="29" t="s">
        <v>193</v>
      </c>
      <c r="J89" s="30"/>
      <c r="K89" s="27">
        <v>41769</v>
      </c>
      <c r="L89" s="28"/>
    </row>
    <row r="90" spans="6:12" ht="16.5" thickTop="1" thickBot="1" x14ac:dyDescent="0.3">
      <c r="F90" s="16">
        <v>80</v>
      </c>
      <c r="G90" s="29" t="s">
        <v>94</v>
      </c>
      <c r="H90" s="30"/>
      <c r="I90" s="29" t="s">
        <v>194</v>
      </c>
      <c r="J90" s="30"/>
      <c r="K90" s="27">
        <v>41770</v>
      </c>
      <c r="L90" s="28"/>
    </row>
    <row r="91" spans="6:12" ht="16.5" thickTop="1" thickBot="1" x14ac:dyDescent="0.3">
      <c r="F91" s="16">
        <v>81</v>
      </c>
      <c r="G91" s="29" t="s">
        <v>95</v>
      </c>
      <c r="H91" s="30"/>
      <c r="I91" s="29" t="s">
        <v>195</v>
      </c>
      <c r="J91" s="30"/>
      <c r="K91" s="27">
        <v>41771</v>
      </c>
      <c r="L91" s="28"/>
    </row>
    <row r="92" spans="6:12" ht="16.5" thickTop="1" thickBot="1" x14ac:dyDescent="0.3">
      <c r="F92" s="16">
        <v>82</v>
      </c>
      <c r="G92" s="29" t="s">
        <v>96</v>
      </c>
      <c r="H92" s="30"/>
      <c r="I92" s="29" t="s">
        <v>196</v>
      </c>
      <c r="J92" s="30"/>
      <c r="K92" s="27">
        <v>41772</v>
      </c>
      <c r="L92" s="28"/>
    </row>
    <row r="93" spans="6:12" ht="16.5" thickTop="1" thickBot="1" x14ac:dyDescent="0.3">
      <c r="F93" s="16">
        <v>83</v>
      </c>
      <c r="G93" s="29" t="s">
        <v>97</v>
      </c>
      <c r="H93" s="30"/>
      <c r="I93" s="29" t="s">
        <v>197</v>
      </c>
      <c r="J93" s="30"/>
      <c r="K93" s="27">
        <v>41773</v>
      </c>
      <c r="L93" s="28"/>
    </row>
    <row r="94" spans="6:12" ht="16.5" thickTop="1" thickBot="1" x14ac:dyDescent="0.3">
      <c r="F94" s="16">
        <v>84</v>
      </c>
      <c r="G94" s="29" t="s">
        <v>98</v>
      </c>
      <c r="H94" s="30"/>
      <c r="I94" s="29" t="s">
        <v>198</v>
      </c>
      <c r="J94" s="30"/>
      <c r="K94" s="27">
        <v>41774</v>
      </c>
      <c r="L94" s="28"/>
    </row>
    <row r="95" spans="6:12" ht="16.5" thickTop="1" thickBot="1" x14ac:dyDescent="0.3">
      <c r="F95" s="16">
        <v>85</v>
      </c>
      <c r="G95" s="29" t="s">
        <v>99</v>
      </c>
      <c r="H95" s="30"/>
      <c r="I95" s="29" t="s">
        <v>199</v>
      </c>
      <c r="J95" s="30"/>
      <c r="K95" s="27">
        <v>41775</v>
      </c>
      <c r="L95" s="28"/>
    </row>
    <row r="96" spans="6:12" ht="16.5" thickTop="1" thickBot="1" x14ac:dyDescent="0.3">
      <c r="F96" s="16">
        <v>86</v>
      </c>
      <c r="G96" s="29" t="s">
        <v>100</v>
      </c>
      <c r="H96" s="30"/>
      <c r="I96" s="29" t="s">
        <v>200</v>
      </c>
      <c r="J96" s="30"/>
      <c r="K96" s="27">
        <v>41776</v>
      </c>
      <c r="L96" s="28"/>
    </row>
    <row r="97" spans="6:12" ht="16.5" thickTop="1" thickBot="1" x14ac:dyDescent="0.3">
      <c r="F97" s="16">
        <v>87</v>
      </c>
      <c r="G97" s="29" t="s">
        <v>101</v>
      </c>
      <c r="H97" s="30"/>
      <c r="I97" s="29" t="s">
        <v>201</v>
      </c>
      <c r="J97" s="30"/>
      <c r="K97" s="27">
        <v>41777</v>
      </c>
      <c r="L97" s="28"/>
    </row>
    <row r="98" spans="6:12" ht="16.5" thickTop="1" thickBot="1" x14ac:dyDescent="0.3">
      <c r="F98" s="16">
        <v>88</v>
      </c>
      <c r="G98" s="29" t="s">
        <v>102</v>
      </c>
      <c r="H98" s="30"/>
      <c r="I98" s="29" t="s">
        <v>202</v>
      </c>
      <c r="J98" s="30"/>
      <c r="K98" s="27">
        <v>41778</v>
      </c>
      <c r="L98" s="28"/>
    </row>
    <row r="99" spans="6:12" ht="16.5" thickTop="1" thickBot="1" x14ac:dyDescent="0.3">
      <c r="F99" s="16">
        <v>89</v>
      </c>
      <c r="G99" s="29" t="s">
        <v>103</v>
      </c>
      <c r="H99" s="30"/>
      <c r="I99" s="29" t="s">
        <v>203</v>
      </c>
      <c r="J99" s="30"/>
      <c r="K99" s="27">
        <v>41779</v>
      </c>
      <c r="L99" s="28"/>
    </row>
    <row r="100" spans="6:12" ht="16.5" thickTop="1" thickBot="1" x14ac:dyDescent="0.3">
      <c r="F100" s="16">
        <v>90</v>
      </c>
      <c r="G100" s="29" t="s">
        <v>104</v>
      </c>
      <c r="H100" s="30"/>
      <c r="I100" s="29" t="s">
        <v>204</v>
      </c>
      <c r="J100" s="30"/>
      <c r="K100" s="27">
        <v>41780</v>
      </c>
      <c r="L100" s="28"/>
    </row>
    <row r="101" spans="6:12" ht="16.5" thickTop="1" thickBot="1" x14ac:dyDescent="0.3">
      <c r="F101" s="16">
        <v>91</v>
      </c>
      <c r="G101" s="29" t="s">
        <v>105</v>
      </c>
      <c r="H101" s="30"/>
      <c r="I101" s="29" t="s">
        <v>205</v>
      </c>
      <c r="J101" s="30"/>
      <c r="K101" s="27">
        <v>41781</v>
      </c>
      <c r="L101" s="28"/>
    </row>
    <row r="102" spans="6:12" ht="16.5" thickTop="1" thickBot="1" x14ac:dyDescent="0.3">
      <c r="F102" s="16">
        <v>92</v>
      </c>
      <c r="G102" s="29" t="s">
        <v>106</v>
      </c>
      <c r="H102" s="30"/>
      <c r="I102" s="29" t="s">
        <v>206</v>
      </c>
      <c r="J102" s="30"/>
      <c r="K102" s="27">
        <v>41782</v>
      </c>
      <c r="L102" s="28"/>
    </row>
    <row r="103" spans="6:12" ht="16.5" thickTop="1" thickBot="1" x14ac:dyDescent="0.3">
      <c r="F103" s="16">
        <v>93</v>
      </c>
      <c r="G103" s="29" t="s">
        <v>107</v>
      </c>
      <c r="H103" s="30"/>
      <c r="I103" s="29" t="s">
        <v>207</v>
      </c>
      <c r="J103" s="30"/>
      <c r="K103" s="27">
        <v>41783</v>
      </c>
      <c r="L103" s="28"/>
    </row>
    <row r="104" spans="6:12" ht="16.5" thickTop="1" thickBot="1" x14ac:dyDescent="0.3">
      <c r="F104" s="16">
        <v>94</v>
      </c>
      <c r="G104" s="29" t="s">
        <v>108</v>
      </c>
      <c r="H104" s="30"/>
      <c r="I104" s="29" t="s">
        <v>208</v>
      </c>
      <c r="J104" s="30"/>
      <c r="K104" s="27">
        <v>41784</v>
      </c>
      <c r="L104" s="28"/>
    </row>
    <row r="105" spans="6:12" ht="16.5" thickTop="1" thickBot="1" x14ac:dyDescent="0.3">
      <c r="F105" s="16">
        <v>95</v>
      </c>
      <c r="G105" s="29" t="s">
        <v>109</v>
      </c>
      <c r="H105" s="30"/>
      <c r="I105" s="29" t="s">
        <v>209</v>
      </c>
      <c r="J105" s="30"/>
      <c r="K105" s="27">
        <v>41785</v>
      </c>
      <c r="L105" s="28"/>
    </row>
    <row r="106" spans="6:12" ht="16.5" thickTop="1" thickBot="1" x14ac:dyDescent="0.3">
      <c r="F106" s="16">
        <v>96</v>
      </c>
      <c r="G106" s="29" t="s">
        <v>110</v>
      </c>
      <c r="H106" s="30"/>
      <c r="I106" s="29" t="s">
        <v>210</v>
      </c>
      <c r="J106" s="30"/>
      <c r="K106" s="27">
        <v>41786</v>
      </c>
      <c r="L106" s="28"/>
    </row>
    <row r="107" spans="6:12" ht="16.5" thickTop="1" thickBot="1" x14ac:dyDescent="0.3">
      <c r="F107" s="16">
        <v>97</v>
      </c>
      <c r="G107" s="29" t="s">
        <v>111</v>
      </c>
      <c r="H107" s="30"/>
      <c r="I107" s="29" t="s">
        <v>211</v>
      </c>
      <c r="J107" s="30"/>
      <c r="K107" s="27">
        <v>41787</v>
      </c>
      <c r="L107" s="28"/>
    </row>
    <row r="108" spans="6:12" ht="16.5" thickTop="1" thickBot="1" x14ac:dyDescent="0.3">
      <c r="F108" s="16">
        <v>98</v>
      </c>
      <c r="G108" s="29" t="s">
        <v>112</v>
      </c>
      <c r="H108" s="30"/>
      <c r="I108" s="29" t="s">
        <v>212</v>
      </c>
      <c r="J108" s="30"/>
      <c r="K108" s="27">
        <v>41788</v>
      </c>
      <c r="L108" s="28"/>
    </row>
    <row r="109" spans="6:12" ht="16.5" thickTop="1" thickBot="1" x14ac:dyDescent="0.3">
      <c r="F109" s="16">
        <v>99</v>
      </c>
      <c r="G109" s="29" t="s">
        <v>113</v>
      </c>
      <c r="H109" s="30"/>
      <c r="I109" s="29" t="s">
        <v>213</v>
      </c>
      <c r="J109" s="30"/>
      <c r="K109" s="27">
        <v>41789</v>
      </c>
      <c r="L109" s="28"/>
    </row>
    <row r="110" spans="6:12" ht="16.5" thickTop="1" thickBot="1" x14ac:dyDescent="0.3">
      <c r="F110" s="16">
        <v>100</v>
      </c>
      <c r="G110" s="29" t="s">
        <v>114</v>
      </c>
      <c r="H110" s="30"/>
      <c r="I110" s="29" t="s">
        <v>214</v>
      </c>
      <c r="J110" s="30"/>
      <c r="K110" s="27">
        <v>41790</v>
      </c>
      <c r="L110" s="28"/>
    </row>
    <row r="111" spans="6:12" ht="15.75" thickTop="1" x14ac:dyDescent="0.25"/>
  </sheetData>
  <mergeCells count="308">
    <mergeCell ref="K108:L108"/>
    <mergeCell ref="K109:L109"/>
    <mergeCell ref="K110:L110"/>
    <mergeCell ref="K103:L103"/>
    <mergeCell ref="K104:L104"/>
    <mergeCell ref="K105:L105"/>
    <mergeCell ref="K106:L106"/>
    <mergeCell ref="K107:L107"/>
    <mergeCell ref="K98:L98"/>
    <mergeCell ref="K99:L99"/>
    <mergeCell ref="K100:L100"/>
    <mergeCell ref="K101:L101"/>
    <mergeCell ref="K102:L102"/>
    <mergeCell ref="K93:L93"/>
    <mergeCell ref="K94:L94"/>
    <mergeCell ref="K95:L95"/>
    <mergeCell ref="K96:L96"/>
    <mergeCell ref="K97:L97"/>
    <mergeCell ref="K88:L88"/>
    <mergeCell ref="K89:L89"/>
    <mergeCell ref="K90:L90"/>
    <mergeCell ref="K91:L91"/>
    <mergeCell ref="K92:L92"/>
    <mergeCell ref="K83:L83"/>
    <mergeCell ref="K84:L84"/>
    <mergeCell ref="K85:L85"/>
    <mergeCell ref="K86:L86"/>
    <mergeCell ref="K87:L87"/>
    <mergeCell ref="K78:L78"/>
    <mergeCell ref="K79:L79"/>
    <mergeCell ref="K80:L80"/>
    <mergeCell ref="K81:L81"/>
    <mergeCell ref="K82:L82"/>
    <mergeCell ref="K73:L73"/>
    <mergeCell ref="K74:L74"/>
    <mergeCell ref="K75:L75"/>
    <mergeCell ref="K76:L76"/>
    <mergeCell ref="K77:L77"/>
    <mergeCell ref="K68:L68"/>
    <mergeCell ref="K69:L69"/>
    <mergeCell ref="K70:L70"/>
    <mergeCell ref="K71:L71"/>
    <mergeCell ref="K72:L72"/>
    <mergeCell ref="K63:L63"/>
    <mergeCell ref="K64:L64"/>
    <mergeCell ref="K65:L65"/>
    <mergeCell ref="K66:L66"/>
    <mergeCell ref="K67:L67"/>
    <mergeCell ref="K58:L58"/>
    <mergeCell ref="K59:L59"/>
    <mergeCell ref="K60:L60"/>
    <mergeCell ref="K61:L61"/>
    <mergeCell ref="K62:L62"/>
    <mergeCell ref="K53:L53"/>
    <mergeCell ref="K54:L54"/>
    <mergeCell ref="K55:L55"/>
    <mergeCell ref="K56:L56"/>
    <mergeCell ref="K57:L57"/>
    <mergeCell ref="K48:L48"/>
    <mergeCell ref="K49:L49"/>
    <mergeCell ref="K50:L50"/>
    <mergeCell ref="K51:L51"/>
    <mergeCell ref="K52:L52"/>
    <mergeCell ref="K43:L43"/>
    <mergeCell ref="K44:L44"/>
    <mergeCell ref="K45:L45"/>
    <mergeCell ref="K46:L46"/>
    <mergeCell ref="K47:L47"/>
    <mergeCell ref="K38:L38"/>
    <mergeCell ref="K39:L39"/>
    <mergeCell ref="K40:L40"/>
    <mergeCell ref="K41:L41"/>
    <mergeCell ref="K42:L42"/>
    <mergeCell ref="K33:L33"/>
    <mergeCell ref="K34:L34"/>
    <mergeCell ref="K35:L35"/>
    <mergeCell ref="K36:L36"/>
    <mergeCell ref="K37:L37"/>
    <mergeCell ref="K28:L28"/>
    <mergeCell ref="K29:L29"/>
    <mergeCell ref="K30:L30"/>
    <mergeCell ref="K31:L31"/>
    <mergeCell ref="K32:L32"/>
    <mergeCell ref="K23:L23"/>
    <mergeCell ref="K24:L24"/>
    <mergeCell ref="K25:L25"/>
    <mergeCell ref="K26:L26"/>
    <mergeCell ref="K27:L27"/>
    <mergeCell ref="K18:L18"/>
    <mergeCell ref="K19:L19"/>
    <mergeCell ref="K20:L20"/>
    <mergeCell ref="K21:L21"/>
    <mergeCell ref="K22:L22"/>
    <mergeCell ref="K13:L13"/>
    <mergeCell ref="K14:L14"/>
    <mergeCell ref="K15:L15"/>
    <mergeCell ref="K16:L16"/>
    <mergeCell ref="K17:L17"/>
    <mergeCell ref="I106:J106"/>
    <mergeCell ref="I107:J107"/>
    <mergeCell ref="I108:J108"/>
    <mergeCell ref="I109:J109"/>
    <mergeCell ref="I91:J91"/>
    <mergeCell ref="I92:J92"/>
    <mergeCell ref="I93:J93"/>
    <mergeCell ref="I94:J94"/>
    <mergeCell ref="I95:J95"/>
    <mergeCell ref="I86:J86"/>
    <mergeCell ref="I87:J87"/>
    <mergeCell ref="I88:J88"/>
    <mergeCell ref="I89:J89"/>
    <mergeCell ref="I90:J90"/>
    <mergeCell ref="I81:J81"/>
    <mergeCell ref="I82:J82"/>
    <mergeCell ref="I83:J83"/>
    <mergeCell ref="I84:J84"/>
    <mergeCell ref="I85:J85"/>
    <mergeCell ref="I110:J110"/>
    <mergeCell ref="I101:J101"/>
    <mergeCell ref="I102:J102"/>
    <mergeCell ref="I103:J103"/>
    <mergeCell ref="I104:J104"/>
    <mergeCell ref="I105:J105"/>
    <mergeCell ref="I96:J96"/>
    <mergeCell ref="I97:J97"/>
    <mergeCell ref="I98:J98"/>
    <mergeCell ref="I99:J99"/>
    <mergeCell ref="I100:J100"/>
    <mergeCell ref="I76:J76"/>
    <mergeCell ref="I77:J77"/>
    <mergeCell ref="I78:J78"/>
    <mergeCell ref="I79:J79"/>
    <mergeCell ref="I80:J80"/>
    <mergeCell ref="I71:J71"/>
    <mergeCell ref="I72:J72"/>
    <mergeCell ref="I73:J73"/>
    <mergeCell ref="I74:J74"/>
    <mergeCell ref="I75:J75"/>
    <mergeCell ref="I66:J66"/>
    <mergeCell ref="I67:J67"/>
    <mergeCell ref="I68:J68"/>
    <mergeCell ref="I69:J69"/>
    <mergeCell ref="I70:J70"/>
    <mergeCell ref="I61:J61"/>
    <mergeCell ref="I62:J62"/>
    <mergeCell ref="I63:J63"/>
    <mergeCell ref="I64:J64"/>
    <mergeCell ref="I65:J65"/>
    <mergeCell ref="I56:J56"/>
    <mergeCell ref="I57:J57"/>
    <mergeCell ref="I58:J58"/>
    <mergeCell ref="I59:J59"/>
    <mergeCell ref="I60:J60"/>
    <mergeCell ref="I51:J51"/>
    <mergeCell ref="I52:J52"/>
    <mergeCell ref="I53:J53"/>
    <mergeCell ref="I54:J54"/>
    <mergeCell ref="I55:J55"/>
    <mergeCell ref="I46:J46"/>
    <mergeCell ref="I47:J47"/>
    <mergeCell ref="I48:J48"/>
    <mergeCell ref="I49:J49"/>
    <mergeCell ref="I50:J50"/>
    <mergeCell ref="I41:J41"/>
    <mergeCell ref="I42:J42"/>
    <mergeCell ref="I43:J43"/>
    <mergeCell ref="I44:J44"/>
    <mergeCell ref="I45:J45"/>
    <mergeCell ref="I36:J36"/>
    <mergeCell ref="I37:J37"/>
    <mergeCell ref="I38:J38"/>
    <mergeCell ref="I39:J39"/>
    <mergeCell ref="I40:J40"/>
    <mergeCell ref="I31:J31"/>
    <mergeCell ref="I32:J32"/>
    <mergeCell ref="I33:J33"/>
    <mergeCell ref="I34:J34"/>
    <mergeCell ref="I35:J35"/>
    <mergeCell ref="I26:J26"/>
    <mergeCell ref="I27:J27"/>
    <mergeCell ref="I28:J28"/>
    <mergeCell ref="I29:J29"/>
    <mergeCell ref="I30:J30"/>
    <mergeCell ref="G108:H108"/>
    <mergeCell ref="G109:H109"/>
    <mergeCell ref="G110:H110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G103:H103"/>
    <mergeCell ref="G104:H104"/>
    <mergeCell ref="G105:H105"/>
    <mergeCell ref="G106:H106"/>
    <mergeCell ref="G107:H107"/>
    <mergeCell ref="G98:H98"/>
    <mergeCell ref="G99:H99"/>
    <mergeCell ref="G100:H100"/>
    <mergeCell ref="G101:H101"/>
    <mergeCell ref="G102:H102"/>
    <mergeCell ref="G93:H93"/>
    <mergeCell ref="G94:H94"/>
    <mergeCell ref="G95:H95"/>
    <mergeCell ref="G96:H96"/>
    <mergeCell ref="G97:H97"/>
    <mergeCell ref="G88:H88"/>
    <mergeCell ref="G89:H89"/>
    <mergeCell ref="G90:H90"/>
    <mergeCell ref="G91:H91"/>
    <mergeCell ref="G92:H92"/>
    <mergeCell ref="G83:H83"/>
    <mergeCell ref="G84:H84"/>
    <mergeCell ref="G85:H85"/>
    <mergeCell ref="G86:H86"/>
    <mergeCell ref="G87:H87"/>
    <mergeCell ref="G78:H78"/>
    <mergeCell ref="G79:H79"/>
    <mergeCell ref="G80:H80"/>
    <mergeCell ref="G81:H81"/>
    <mergeCell ref="G82:H82"/>
    <mergeCell ref="G73:H73"/>
    <mergeCell ref="G74:H74"/>
    <mergeCell ref="G75:H75"/>
    <mergeCell ref="G76:H76"/>
    <mergeCell ref="G77:H77"/>
    <mergeCell ref="G68:H68"/>
    <mergeCell ref="G69:H69"/>
    <mergeCell ref="G70:H70"/>
    <mergeCell ref="G71:H71"/>
    <mergeCell ref="G72:H72"/>
    <mergeCell ref="G63:H63"/>
    <mergeCell ref="G64:H64"/>
    <mergeCell ref="G65:H65"/>
    <mergeCell ref="G66:H66"/>
    <mergeCell ref="G67:H67"/>
    <mergeCell ref="G58:H58"/>
    <mergeCell ref="G59:H59"/>
    <mergeCell ref="G60:H60"/>
    <mergeCell ref="G61:H61"/>
    <mergeCell ref="G62:H62"/>
    <mergeCell ref="G53:H53"/>
    <mergeCell ref="G54:H54"/>
    <mergeCell ref="G55:H55"/>
    <mergeCell ref="G56:H56"/>
    <mergeCell ref="G57:H57"/>
    <mergeCell ref="G48:H48"/>
    <mergeCell ref="G49:H49"/>
    <mergeCell ref="G50:H50"/>
    <mergeCell ref="G51:H51"/>
    <mergeCell ref="G52:H52"/>
    <mergeCell ref="G43:H43"/>
    <mergeCell ref="G44:H44"/>
    <mergeCell ref="G45:H45"/>
    <mergeCell ref="G46:H46"/>
    <mergeCell ref="G47:H47"/>
    <mergeCell ref="G38:H38"/>
    <mergeCell ref="G39:H39"/>
    <mergeCell ref="G40:H40"/>
    <mergeCell ref="G41:H41"/>
    <mergeCell ref="G42:H42"/>
    <mergeCell ref="G33:H33"/>
    <mergeCell ref="G34:H34"/>
    <mergeCell ref="G35:H35"/>
    <mergeCell ref="G36:H36"/>
    <mergeCell ref="G37:H37"/>
    <mergeCell ref="G28:H28"/>
    <mergeCell ref="G29:H29"/>
    <mergeCell ref="G30:H30"/>
    <mergeCell ref="G31:H31"/>
    <mergeCell ref="G32:H32"/>
    <mergeCell ref="G23:H23"/>
    <mergeCell ref="G24:H24"/>
    <mergeCell ref="G25:H25"/>
    <mergeCell ref="G26:H26"/>
    <mergeCell ref="G27:H27"/>
    <mergeCell ref="G18:H18"/>
    <mergeCell ref="G19:H19"/>
    <mergeCell ref="G20:H20"/>
    <mergeCell ref="G21:H21"/>
    <mergeCell ref="G22:H22"/>
    <mergeCell ref="G13:H13"/>
    <mergeCell ref="G14:H14"/>
    <mergeCell ref="G15:H15"/>
    <mergeCell ref="G16:H16"/>
    <mergeCell ref="G17:H17"/>
    <mergeCell ref="G2:H2"/>
    <mergeCell ref="H6:J7"/>
    <mergeCell ref="K2:L2"/>
    <mergeCell ref="K3:L3"/>
    <mergeCell ref="G3:H3"/>
    <mergeCell ref="K11:L11"/>
    <mergeCell ref="K12:L12"/>
    <mergeCell ref="I11:J11"/>
    <mergeCell ref="I12:J12"/>
    <mergeCell ref="G10:H10"/>
    <mergeCell ref="I10:J10"/>
    <mergeCell ref="K10:L10"/>
    <mergeCell ref="G11:H11"/>
    <mergeCell ref="G12:H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O102"/>
  <sheetViews>
    <sheetView workbookViewId="0">
      <selection activeCell="D5" sqref="D5"/>
    </sheetView>
  </sheetViews>
  <sheetFormatPr baseColWidth="10" defaultRowHeight="15" x14ac:dyDescent="0.25"/>
  <cols>
    <col min="2" max="2" width="13.85546875" bestFit="1" customWidth="1"/>
  </cols>
  <sheetData>
    <row r="1" spans="1:15" ht="37.5" customHeight="1" thickTop="1" thickBot="1" x14ac:dyDescent="0.3">
      <c r="A1" s="22" t="s">
        <v>13</v>
      </c>
      <c r="B1" s="22" t="s">
        <v>14</v>
      </c>
      <c r="C1" s="18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ht="60" customHeight="1" thickTop="1" thickBot="1" x14ac:dyDescent="0.3">
      <c r="A2" s="22">
        <v>1</v>
      </c>
      <c r="B2" s="20"/>
      <c r="C2" s="18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60" customHeight="1" thickTop="1" thickBot="1" x14ac:dyDescent="0.3">
      <c r="A3" s="22">
        <v>2</v>
      </c>
      <c r="B3" s="20"/>
      <c r="C3" s="18"/>
      <c r="D3" s="19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ht="60" customHeight="1" thickTop="1" thickBot="1" x14ac:dyDescent="0.3">
      <c r="A4" s="22">
        <v>3</v>
      </c>
      <c r="B4" s="20"/>
      <c r="C4" s="18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ht="60" customHeight="1" thickTop="1" thickBot="1" x14ac:dyDescent="0.3">
      <c r="A5" s="22">
        <v>4</v>
      </c>
      <c r="B5" s="20"/>
      <c r="C5" s="18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</row>
    <row r="6" spans="1:15" ht="60" customHeight="1" thickTop="1" thickBot="1" x14ac:dyDescent="0.3">
      <c r="A6" s="22">
        <v>5</v>
      </c>
      <c r="B6" s="20"/>
      <c r="C6" s="18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ht="60" customHeight="1" thickTop="1" thickBot="1" x14ac:dyDescent="0.3">
      <c r="A7" s="22">
        <v>6</v>
      </c>
      <c r="B7" s="20"/>
      <c r="C7" s="18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pans="1:15" ht="60" customHeight="1" thickTop="1" thickBot="1" x14ac:dyDescent="0.3">
      <c r="A8" s="22">
        <v>7</v>
      </c>
      <c r="B8" s="20"/>
      <c r="C8" s="17"/>
    </row>
    <row r="9" spans="1:15" ht="60" customHeight="1" thickTop="1" thickBot="1" x14ac:dyDescent="0.3">
      <c r="A9" s="22">
        <v>8</v>
      </c>
      <c r="B9" s="20"/>
      <c r="C9" s="17"/>
    </row>
    <row r="10" spans="1:15" ht="60" customHeight="1" thickTop="1" thickBot="1" x14ac:dyDescent="0.3">
      <c r="A10" s="22">
        <v>9</v>
      </c>
      <c r="B10" s="20"/>
      <c r="C10" s="17"/>
    </row>
    <row r="11" spans="1:15" ht="60" customHeight="1" thickTop="1" thickBot="1" x14ac:dyDescent="0.3">
      <c r="A11" s="22">
        <v>10</v>
      </c>
      <c r="B11" s="20"/>
      <c r="C11" s="17"/>
    </row>
    <row r="12" spans="1:15" ht="60" customHeight="1" thickTop="1" thickBot="1" x14ac:dyDescent="0.3">
      <c r="A12" s="22">
        <v>11</v>
      </c>
      <c r="B12" s="20"/>
      <c r="C12" s="17"/>
    </row>
    <row r="13" spans="1:15" ht="60" customHeight="1" thickTop="1" thickBot="1" x14ac:dyDescent="0.3">
      <c r="A13" s="22">
        <v>12</v>
      </c>
      <c r="B13" s="20"/>
      <c r="C13" s="17"/>
    </row>
    <row r="14" spans="1:15" ht="60" customHeight="1" thickTop="1" thickBot="1" x14ac:dyDescent="0.3">
      <c r="A14" s="22">
        <v>13</v>
      </c>
      <c r="B14" s="20"/>
      <c r="C14" s="17"/>
    </row>
    <row r="15" spans="1:15" ht="60" customHeight="1" thickTop="1" thickBot="1" x14ac:dyDescent="0.3">
      <c r="A15" s="22">
        <v>14</v>
      </c>
      <c r="B15" s="20"/>
      <c r="C15" s="17"/>
    </row>
    <row r="16" spans="1:15" ht="60" customHeight="1" thickTop="1" thickBot="1" x14ac:dyDescent="0.3">
      <c r="A16" s="22">
        <v>15</v>
      </c>
      <c r="B16" s="20"/>
      <c r="C16" s="17"/>
    </row>
    <row r="17" spans="1:3" ht="60" customHeight="1" thickTop="1" thickBot="1" x14ac:dyDescent="0.3">
      <c r="A17" s="22">
        <v>16</v>
      </c>
      <c r="B17" s="20"/>
      <c r="C17" s="17"/>
    </row>
    <row r="18" spans="1:3" ht="60" customHeight="1" thickTop="1" thickBot="1" x14ac:dyDescent="0.3">
      <c r="A18" s="22">
        <v>17</v>
      </c>
      <c r="B18" s="20"/>
      <c r="C18" s="17"/>
    </row>
    <row r="19" spans="1:3" ht="60" customHeight="1" thickTop="1" thickBot="1" x14ac:dyDescent="0.3">
      <c r="A19" s="22">
        <v>18</v>
      </c>
      <c r="B19" s="20"/>
      <c r="C19" s="17"/>
    </row>
    <row r="20" spans="1:3" ht="60" customHeight="1" thickTop="1" thickBot="1" x14ac:dyDescent="0.3">
      <c r="A20" s="22">
        <v>19</v>
      </c>
      <c r="B20" s="20"/>
      <c r="C20" s="17"/>
    </row>
    <row r="21" spans="1:3" ht="60" customHeight="1" thickTop="1" thickBot="1" x14ac:dyDescent="0.3">
      <c r="A21" s="22">
        <v>20</v>
      </c>
      <c r="B21" s="20"/>
      <c r="C21" s="17"/>
    </row>
    <row r="22" spans="1:3" ht="60" customHeight="1" thickTop="1" thickBot="1" x14ac:dyDescent="0.3">
      <c r="A22" s="22">
        <v>21</v>
      </c>
      <c r="B22" s="20"/>
      <c r="C22" s="17"/>
    </row>
    <row r="23" spans="1:3" ht="60" customHeight="1" thickTop="1" thickBot="1" x14ac:dyDescent="0.3">
      <c r="A23" s="22">
        <v>22</v>
      </c>
      <c r="B23" s="20"/>
      <c r="C23" s="17"/>
    </row>
    <row r="24" spans="1:3" ht="60" customHeight="1" thickTop="1" thickBot="1" x14ac:dyDescent="0.3">
      <c r="A24" s="22">
        <v>23</v>
      </c>
      <c r="B24" s="20"/>
      <c r="C24" s="17"/>
    </row>
    <row r="25" spans="1:3" ht="60" customHeight="1" thickTop="1" thickBot="1" x14ac:dyDescent="0.3">
      <c r="A25" s="22">
        <v>24</v>
      </c>
      <c r="B25" s="20"/>
      <c r="C25" s="17"/>
    </row>
    <row r="26" spans="1:3" ht="60" customHeight="1" thickTop="1" thickBot="1" x14ac:dyDescent="0.3">
      <c r="A26" s="22">
        <v>25</v>
      </c>
      <c r="B26" s="20"/>
      <c r="C26" s="17"/>
    </row>
    <row r="27" spans="1:3" ht="60" customHeight="1" thickTop="1" thickBot="1" x14ac:dyDescent="0.3">
      <c r="A27" s="22">
        <v>26</v>
      </c>
      <c r="B27" s="20"/>
      <c r="C27" s="17"/>
    </row>
    <row r="28" spans="1:3" ht="60" customHeight="1" thickTop="1" thickBot="1" x14ac:dyDescent="0.3">
      <c r="A28" s="22">
        <v>27</v>
      </c>
      <c r="B28" s="20"/>
      <c r="C28" s="17"/>
    </row>
    <row r="29" spans="1:3" ht="60" customHeight="1" thickTop="1" thickBot="1" x14ac:dyDescent="0.3">
      <c r="A29" s="22">
        <v>28</v>
      </c>
      <c r="B29" s="20"/>
      <c r="C29" s="17"/>
    </row>
    <row r="30" spans="1:3" ht="60" customHeight="1" thickTop="1" thickBot="1" x14ac:dyDescent="0.3">
      <c r="A30" s="22">
        <v>29</v>
      </c>
      <c r="B30" s="20"/>
      <c r="C30" s="17"/>
    </row>
    <row r="31" spans="1:3" ht="60" customHeight="1" thickTop="1" thickBot="1" x14ac:dyDescent="0.3">
      <c r="A31" s="22">
        <v>30</v>
      </c>
      <c r="B31" s="20"/>
      <c r="C31" s="17"/>
    </row>
    <row r="32" spans="1:3" ht="60" customHeight="1" thickTop="1" thickBot="1" x14ac:dyDescent="0.3">
      <c r="A32" s="22">
        <v>31</v>
      </c>
      <c r="B32" s="20"/>
      <c r="C32" s="17"/>
    </row>
    <row r="33" spans="1:3" ht="60" customHeight="1" thickTop="1" thickBot="1" x14ac:dyDescent="0.3">
      <c r="A33" s="22">
        <v>32</v>
      </c>
      <c r="B33" s="20"/>
      <c r="C33" s="17"/>
    </row>
    <row r="34" spans="1:3" ht="60" customHeight="1" thickTop="1" thickBot="1" x14ac:dyDescent="0.3">
      <c r="A34" s="22">
        <v>33</v>
      </c>
      <c r="B34" s="20"/>
      <c r="C34" s="17"/>
    </row>
    <row r="35" spans="1:3" ht="60" customHeight="1" thickTop="1" thickBot="1" x14ac:dyDescent="0.3">
      <c r="A35" s="22">
        <v>34</v>
      </c>
      <c r="B35" s="20"/>
      <c r="C35" s="17"/>
    </row>
    <row r="36" spans="1:3" ht="60" customHeight="1" thickTop="1" thickBot="1" x14ac:dyDescent="0.3">
      <c r="A36" s="22">
        <v>35</v>
      </c>
      <c r="B36" s="20"/>
      <c r="C36" s="17"/>
    </row>
    <row r="37" spans="1:3" ht="60" customHeight="1" thickTop="1" thickBot="1" x14ac:dyDescent="0.3">
      <c r="A37" s="22">
        <v>36</v>
      </c>
      <c r="B37" s="20"/>
      <c r="C37" s="17"/>
    </row>
    <row r="38" spans="1:3" ht="60" customHeight="1" thickTop="1" thickBot="1" x14ac:dyDescent="0.3">
      <c r="A38" s="22">
        <v>37</v>
      </c>
      <c r="B38" s="20"/>
      <c r="C38" s="17"/>
    </row>
    <row r="39" spans="1:3" ht="60" customHeight="1" thickTop="1" thickBot="1" x14ac:dyDescent="0.3">
      <c r="A39" s="22">
        <v>38</v>
      </c>
      <c r="B39" s="20"/>
      <c r="C39" s="17"/>
    </row>
    <row r="40" spans="1:3" ht="60" customHeight="1" thickTop="1" thickBot="1" x14ac:dyDescent="0.3">
      <c r="A40" s="22">
        <v>39</v>
      </c>
      <c r="B40" s="20"/>
      <c r="C40" s="17"/>
    </row>
    <row r="41" spans="1:3" ht="60" customHeight="1" thickTop="1" thickBot="1" x14ac:dyDescent="0.3">
      <c r="A41" s="22">
        <v>40</v>
      </c>
      <c r="B41" s="20"/>
      <c r="C41" s="17"/>
    </row>
    <row r="42" spans="1:3" ht="60" customHeight="1" thickTop="1" thickBot="1" x14ac:dyDescent="0.3">
      <c r="A42" s="22">
        <v>41</v>
      </c>
      <c r="B42" s="20"/>
      <c r="C42" s="17"/>
    </row>
    <row r="43" spans="1:3" ht="60" customHeight="1" thickTop="1" thickBot="1" x14ac:dyDescent="0.3">
      <c r="A43" s="22">
        <v>42</v>
      </c>
      <c r="B43" s="20"/>
      <c r="C43" s="17"/>
    </row>
    <row r="44" spans="1:3" ht="60" customHeight="1" thickTop="1" thickBot="1" x14ac:dyDescent="0.3">
      <c r="A44" s="22">
        <v>43</v>
      </c>
      <c r="B44" s="20"/>
      <c r="C44" s="17"/>
    </row>
    <row r="45" spans="1:3" ht="60" customHeight="1" thickTop="1" thickBot="1" x14ac:dyDescent="0.3">
      <c r="A45" s="22">
        <v>44</v>
      </c>
      <c r="B45" s="20"/>
      <c r="C45" s="17"/>
    </row>
    <row r="46" spans="1:3" ht="60" customHeight="1" thickTop="1" thickBot="1" x14ac:dyDescent="0.3">
      <c r="A46" s="22">
        <v>45</v>
      </c>
      <c r="B46" s="20"/>
      <c r="C46" s="17"/>
    </row>
    <row r="47" spans="1:3" ht="60" customHeight="1" thickTop="1" thickBot="1" x14ac:dyDescent="0.3">
      <c r="A47" s="22">
        <v>46</v>
      </c>
      <c r="B47" s="20"/>
      <c r="C47" s="17"/>
    </row>
    <row r="48" spans="1:3" ht="60" customHeight="1" thickTop="1" thickBot="1" x14ac:dyDescent="0.3">
      <c r="A48" s="22">
        <v>47</v>
      </c>
      <c r="B48" s="20"/>
      <c r="C48" s="17"/>
    </row>
    <row r="49" spans="1:3" ht="60" customHeight="1" thickTop="1" thickBot="1" x14ac:dyDescent="0.3">
      <c r="A49" s="22">
        <v>48</v>
      </c>
      <c r="B49" s="20"/>
      <c r="C49" s="17"/>
    </row>
    <row r="50" spans="1:3" ht="60" customHeight="1" thickTop="1" thickBot="1" x14ac:dyDescent="0.3">
      <c r="A50" s="22">
        <v>49</v>
      </c>
      <c r="B50" s="20"/>
      <c r="C50" s="17"/>
    </row>
    <row r="51" spans="1:3" ht="60" customHeight="1" thickTop="1" thickBot="1" x14ac:dyDescent="0.3">
      <c r="A51" s="22">
        <v>50</v>
      </c>
      <c r="B51" s="20"/>
      <c r="C51" s="17"/>
    </row>
    <row r="52" spans="1:3" ht="60" customHeight="1" thickTop="1" thickBot="1" x14ac:dyDescent="0.3">
      <c r="A52" s="22">
        <v>51</v>
      </c>
      <c r="B52" s="20"/>
      <c r="C52" s="17"/>
    </row>
    <row r="53" spans="1:3" ht="60" customHeight="1" thickTop="1" thickBot="1" x14ac:dyDescent="0.3">
      <c r="A53" s="22">
        <v>52</v>
      </c>
      <c r="B53" s="20"/>
      <c r="C53" s="17"/>
    </row>
    <row r="54" spans="1:3" ht="60" customHeight="1" thickTop="1" thickBot="1" x14ac:dyDescent="0.3">
      <c r="A54" s="22">
        <v>53</v>
      </c>
      <c r="B54" s="20"/>
      <c r="C54" s="17"/>
    </row>
    <row r="55" spans="1:3" ht="60" customHeight="1" thickTop="1" thickBot="1" x14ac:dyDescent="0.3">
      <c r="A55" s="22">
        <v>54</v>
      </c>
      <c r="B55" s="20"/>
      <c r="C55" s="17"/>
    </row>
    <row r="56" spans="1:3" ht="60" customHeight="1" thickTop="1" thickBot="1" x14ac:dyDescent="0.3">
      <c r="A56" s="22">
        <v>55</v>
      </c>
      <c r="B56" s="20"/>
      <c r="C56" s="17"/>
    </row>
    <row r="57" spans="1:3" ht="60" customHeight="1" thickTop="1" thickBot="1" x14ac:dyDescent="0.3">
      <c r="A57" s="22">
        <v>56</v>
      </c>
      <c r="B57" s="20"/>
      <c r="C57" s="17"/>
    </row>
    <row r="58" spans="1:3" ht="60" customHeight="1" thickTop="1" thickBot="1" x14ac:dyDescent="0.3">
      <c r="A58" s="22">
        <v>57</v>
      </c>
      <c r="B58" s="20"/>
      <c r="C58" s="17"/>
    </row>
    <row r="59" spans="1:3" ht="60" customHeight="1" thickTop="1" thickBot="1" x14ac:dyDescent="0.3">
      <c r="A59" s="22">
        <v>58</v>
      </c>
      <c r="B59" s="20"/>
      <c r="C59" s="17"/>
    </row>
    <row r="60" spans="1:3" ht="60" customHeight="1" thickTop="1" thickBot="1" x14ac:dyDescent="0.3">
      <c r="A60" s="22">
        <v>59</v>
      </c>
      <c r="B60" s="20"/>
      <c r="C60" s="17"/>
    </row>
    <row r="61" spans="1:3" ht="60" customHeight="1" thickTop="1" thickBot="1" x14ac:dyDescent="0.3">
      <c r="A61" s="22">
        <v>60</v>
      </c>
      <c r="B61" s="20"/>
      <c r="C61" s="17"/>
    </row>
    <row r="62" spans="1:3" ht="60" customHeight="1" thickTop="1" thickBot="1" x14ac:dyDescent="0.3">
      <c r="A62" s="22">
        <v>61</v>
      </c>
      <c r="B62" s="20"/>
      <c r="C62" s="17"/>
    </row>
    <row r="63" spans="1:3" ht="60" customHeight="1" thickTop="1" thickBot="1" x14ac:dyDescent="0.3">
      <c r="A63" s="22">
        <v>62</v>
      </c>
      <c r="B63" s="20"/>
      <c r="C63" s="17"/>
    </row>
    <row r="64" spans="1:3" ht="60" customHeight="1" thickTop="1" thickBot="1" x14ac:dyDescent="0.3">
      <c r="A64" s="22">
        <v>63</v>
      </c>
      <c r="B64" s="20"/>
      <c r="C64" s="17"/>
    </row>
    <row r="65" spans="1:3" ht="60" customHeight="1" thickTop="1" thickBot="1" x14ac:dyDescent="0.3">
      <c r="A65" s="22">
        <v>64</v>
      </c>
      <c r="B65" s="20"/>
      <c r="C65" s="17"/>
    </row>
    <row r="66" spans="1:3" ht="60" customHeight="1" thickTop="1" thickBot="1" x14ac:dyDescent="0.3">
      <c r="A66" s="22">
        <v>65</v>
      </c>
      <c r="B66" s="20"/>
      <c r="C66" s="17"/>
    </row>
    <row r="67" spans="1:3" ht="60" customHeight="1" thickTop="1" thickBot="1" x14ac:dyDescent="0.3">
      <c r="A67" s="22">
        <v>66</v>
      </c>
      <c r="B67" s="20"/>
      <c r="C67" s="17"/>
    </row>
    <row r="68" spans="1:3" ht="60" customHeight="1" thickTop="1" thickBot="1" x14ac:dyDescent="0.3">
      <c r="A68" s="22">
        <v>67</v>
      </c>
      <c r="B68" s="20"/>
      <c r="C68" s="17"/>
    </row>
    <row r="69" spans="1:3" ht="60" customHeight="1" thickTop="1" thickBot="1" x14ac:dyDescent="0.3">
      <c r="A69" s="22">
        <v>68</v>
      </c>
      <c r="B69" s="20"/>
      <c r="C69" s="17"/>
    </row>
    <row r="70" spans="1:3" ht="60" customHeight="1" thickTop="1" thickBot="1" x14ac:dyDescent="0.3">
      <c r="A70" s="22">
        <v>69</v>
      </c>
      <c r="B70" s="20"/>
      <c r="C70" s="17"/>
    </row>
    <row r="71" spans="1:3" ht="60" customHeight="1" thickTop="1" thickBot="1" x14ac:dyDescent="0.3">
      <c r="A71" s="22">
        <v>70</v>
      </c>
      <c r="B71" s="20"/>
      <c r="C71" s="17"/>
    </row>
    <row r="72" spans="1:3" ht="60" customHeight="1" thickTop="1" thickBot="1" x14ac:dyDescent="0.3">
      <c r="A72" s="22">
        <v>71</v>
      </c>
      <c r="B72" s="20"/>
      <c r="C72" s="17"/>
    </row>
    <row r="73" spans="1:3" ht="60" customHeight="1" thickTop="1" thickBot="1" x14ac:dyDescent="0.3">
      <c r="A73" s="22">
        <v>72</v>
      </c>
      <c r="B73" s="20"/>
      <c r="C73" s="17"/>
    </row>
    <row r="74" spans="1:3" ht="60" customHeight="1" thickTop="1" thickBot="1" x14ac:dyDescent="0.3">
      <c r="A74" s="22">
        <v>73</v>
      </c>
      <c r="B74" s="20"/>
      <c r="C74" s="17"/>
    </row>
    <row r="75" spans="1:3" ht="60" customHeight="1" thickTop="1" thickBot="1" x14ac:dyDescent="0.3">
      <c r="A75" s="22">
        <v>74</v>
      </c>
      <c r="B75" s="20"/>
      <c r="C75" s="17"/>
    </row>
    <row r="76" spans="1:3" ht="60" customHeight="1" thickTop="1" thickBot="1" x14ac:dyDescent="0.3">
      <c r="A76" s="22">
        <v>75</v>
      </c>
      <c r="B76" s="20"/>
      <c r="C76" s="17"/>
    </row>
    <row r="77" spans="1:3" ht="60" customHeight="1" thickTop="1" thickBot="1" x14ac:dyDescent="0.3">
      <c r="A77" s="22">
        <v>76</v>
      </c>
      <c r="B77" s="20"/>
      <c r="C77" s="17"/>
    </row>
    <row r="78" spans="1:3" ht="60" customHeight="1" thickTop="1" thickBot="1" x14ac:dyDescent="0.3">
      <c r="A78" s="22">
        <v>77</v>
      </c>
      <c r="B78" s="20"/>
      <c r="C78" s="17"/>
    </row>
    <row r="79" spans="1:3" ht="60" customHeight="1" thickTop="1" thickBot="1" x14ac:dyDescent="0.3">
      <c r="A79" s="22">
        <v>78</v>
      </c>
      <c r="B79" s="20"/>
      <c r="C79" s="17"/>
    </row>
    <row r="80" spans="1:3" ht="60" customHeight="1" thickTop="1" thickBot="1" x14ac:dyDescent="0.3">
      <c r="A80" s="22">
        <v>79</v>
      </c>
      <c r="B80" s="20"/>
      <c r="C80" s="17"/>
    </row>
    <row r="81" spans="1:3" ht="60" customHeight="1" thickTop="1" thickBot="1" x14ac:dyDescent="0.3">
      <c r="A81" s="22">
        <v>80</v>
      </c>
      <c r="B81" s="20"/>
      <c r="C81" s="17"/>
    </row>
    <row r="82" spans="1:3" ht="60" customHeight="1" thickTop="1" thickBot="1" x14ac:dyDescent="0.3">
      <c r="A82" s="22">
        <v>81</v>
      </c>
      <c r="B82" s="20"/>
      <c r="C82" s="17"/>
    </row>
    <row r="83" spans="1:3" ht="60" customHeight="1" thickTop="1" thickBot="1" x14ac:dyDescent="0.3">
      <c r="A83" s="22">
        <v>82</v>
      </c>
      <c r="B83" s="20"/>
      <c r="C83" s="17"/>
    </row>
    <row r="84" spans="1:3" ht="60" customHeight="1" thickTop="1" thickBot="1" x14ac:dyDescent="0.3">
      <c r="A84" s="22">
        <v>83</v>
      </c>
      <c r="B84" s="20"/>
      <c r="C84" s="17"/>
    </row>
    <row r="85" spans="1:3" ht="60" customHeight="1" thickTop="1" thickBot="1" x14ac:dyDescent="0.3">
      <c r="A85" s="22">
        <v>84</v>
      </c>
      <c r="B85" s="20"/>
      <c r="C85" s="17"/>
    </row>
    <row r="86" spans="1:3" ht="60" customHeight="1" thickTop="1" thickBot="1" x14ac:dyDescent="0.3">
      <c r="A86" s="22">
        <v>85</v>
      </c>
      <c r="B86" s="20"/>
      <c r="C86" s="17"/>
    </row>
    <row r="87" spans="1:3" ht="60" customHeight="1" thickTop="1" thickBot="1" x14ac:dyDescent="0.3">
      <c r="A87" s="22">
        <v>86</v>
      </c>
      <c r="B87" s="20"/>
      <c r="C87" s="17"/>
    </row>
    <row r="88" spans="1:3" ht="60" customHeight="1" thickTop="1" thickBot="1" x14ac:dyDescent="0.3">
      <c r="A88" s="22">
        <v>87</v>
      </c>
      <c r="B88" s="20"/>
      <c r="C88" s="17"/>
    </row>
    <row r="89" spans="1:3" ht="60" customHeight="1" thickTop="1" thickBot="1" x14ac:dyDescent="0.3">
      <c r="A89" s="22">
        <v>88</v>
      </c>
      <c r="B89" s="20"/>
      <c r="C89" s="17"/>
    </row>
    <row r="90" spans="1:3" ht="60" customHeight="1" thickTop="1" thickBot="1" x14ac:dyDescent="0.3">
      <c r="A90" s="22">
        <v>89</v>
      </c>
      <c r="B90" s="20"/>
      <c r="C90" s="17"/>
    </row>
    <row r="91" spans="1:3" ht="60" customHeight="1" thickTop="1" thickBot="1" x14ac:dyDescent="0.3">
      <c r="A91" s="22">
        <v>90</v>
      </c>
      <c r="B91" s="20"/>
      <c r="C91" s="17"/>
    </row>
    <row r="92" spans="1:3" ht="60" customHeight="1" thickTop="1" thickBot="1" x14ac:dyDescent="0.3">
      <c r="A92" s="22">
        <v>91</v>
      </c>
      <c r="B92" s="20"/>
      <c r="C92" s="17"/>
    </row>
    <row r="93" spans="1:3" ht="60" customHeight="1" thickTop="1" thickBot="1" x14ac:dyDescent="0.3">
      <c r="A93" s="22">
        <v>92</v>
      </c>
      <c r="B93" s="20"/>
      <c r="C93" s="17"/>
    </row>
    <row r="94" spans="1:3" ht="60" customHeight="1" thickTop="1" thickBot="1" x14ac:dyDescent="0.3">
      <c r="A94" s="22">
        <v>93</v>
      </c>
      <c r="B94" s="20"/>
      <c r="C94" s="17"/>
    </row>
    <row r="95" spans="1:3" ht="60" customHeight="1" thickTop="1" thickBot="1" x14ac:dyDescent="0.3">
      <c r="A95" s="22">
        <v>94</v>
      </c>
      <c r="B95" s="20"/>
      <c r="C95" s="17"/>
    </row>
    <row r="96" spans="1:3" ht="60" customHeight="1" thickTop="1" thickBot="1" x14ac:dyDescent="0.3">
      <c r="A96" s="22">
        <v>95</v>
      </c>
      <c r="B96" s="20"/>
      <c r="C96" s="17"/>
    </row>
    <row r="97" spans="1:3" ht="60" customHeight="1" thickTop="1" thickBot="1" x14ac:dyDescent="0.3">
      <c r="A97" s="22">
        <v>96</v>
      </c>
      <c r="B97" s="20"/>
      <c r="C97" s="17"/>
    </row>
    <row r="98" spans="1:3" ht="60" customHeight="1" thickTop="1" thickBot="1" x14ac:dyDescent="0.3">
      <c r="A98" s="22">
        <v>97</v>
      </c>
      <c r="B98" s="20"/>
      <c r="C98" s="17"/>
    </row>
    <row r="99" spans="1:3" ht="60" customHeight="1" thickTop="1" thickBot="1" x14ac:dyDescent="0.3">
      <c r="A99" s="22">
        <v>98</v>
      </c>
      <c r="B99" s="20"/>
      <c r="C99" s="17"/>
    </row>
    <row r="100" spans="1:3" ht="60" customHeight="1" thickTop="1" thickBot="1" x14ac:dyDescent="0.3">
      <c r="A100" s="22">
        <v>99</v>
      </c>
      <c r="B100" s="20"/>
      <c r="C100" s="17"/>
    </row>
    <row r="101" spans="1:3" ht="60" customHeight="1" thickTop="1" thickBot="1" x14ac:dyDescent="0.3">
      <c r="A101" s="22">
        <v>100</v>
      </c>
      <c r="B101" s="20"/>
    </row>
    <row r="102" spans="1:3" ht="15.75" thickTop="1" x14ac:dyDescent="0.25"/>
  </sheetData>
  <pageMargins left="0.7" right="0.7" top="0.75" bottom="0.75" header="0.3" footer="0.3"/>
  <pageSetup paperSize="9"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3"/>
  <dimension ref="A1:CE38"/>
  <sheetViews>
    <sheetView rightToLeft="1" tabSelected="1" zoomScale="80" zoomScaleNormal="80" workbookViewId="0">
      <selection activeCell="BD21" sqref="BD21"/>
    </sheetView>
  </sheetViews>
  <sheetFormatPr baseColWidth="10" defaultRowHeight="15" x14ac:dyDescent="0.25"/>
  <cols>
    <col min="1" max="3" width="2.85546875" customWidth="1"/>
    <col min="4" max="4" width="3.5703125" customWidth="1"/>
    <col min="5" max="24" width="2.85546875" customWidth="1"/>
    <col min="25" max="25" width="2.7109375" customWidth="1"/>
    <col min="26" max="102" width="2.85546875" customWidth="1"/>
  </cols>
  <sheetData>
    <row r="1" spans="1:83" x14ac:dyDescent="0.25">
      <c r="A1" s="57"/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  <c r="AL1" s="57"/>
      <c r="AM1" s="57"/>
      <c r="AN1" s="57"/>
      <c r="AO1" s="57"/>
      <c r="AP1" s="57"/>
      <c r="AQ1" s="57"/>
      <c r="AR1" s="57"/>
      <c r="AS1" s="57"/>
      <c r="AT1" s="57"/>
      <c r="AU1" s="57"/>
      <c r="AV1" s="57"/>
      <c r="AW1" s="57"/>
      <c r="AX1" s="57"/>
      <c r="AY1" s="57"/>
      <c r="AZ1" s="57"/>
      <c r="BA1" s="57"/>
      <c r="BB1" s="57"/>
      <c r="BC1" s="57"/>
      <c r="BD1" s="57"/>
      <c r="BE1" s="57"/>
      <c r="BF1" s="57"/>
      <c r="BG1" s="57"/>
      <c r="BH1" s="57"/>
      <c r="BI1" s="57"/>
      <c r="BJ1" s="57"/>
      <c r="BK1" s="57"/>
      <c r="BL1" s="57"/>
      <c r="BM1" s="57"/>
      <c r="BN1" s="57"/>
      <c r="BO1" s="57"/>
      <c r="BP1" s="57"/>
      <c r="BQ1" s="57"/>
      <c r="BR1" s="57"/>
      <c r="BS1" s="57"/>
      <c r="BT1" s="57"/>
      <c r="BU1" s="57"/>
      <c r="BV1" s="57"/>
      <c r="BW1" s="57"/>
      <c r="BX1" s="57"/>
      <c r="BY1" s="57"/>
      <c r="BZ1" s="57"/>
      <c r="CA1" s="57"/>
      <c r="CB1" s="57"/>
      <c r="CC1" s="57"/>
      <c r="CD1" s="57"/>
      <c r="CE1" s="57"/>
    </row>
    <row r="2" spans="1:83" ht="15" customHeight="1" thickBot="1" x14ac:dyDescent="0.3">
      <c r="A2" s="57"/>
      <c r="B2" s="57"/>
      <c r="C2" s="57"/>
      <c r="W2" s="57"/>
      <c r="X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  <c r="BM2" s="57"/>
      <c r="BN2" s="57"/>
      <c r="BO2" s="57"/>
      <c r="BP2" s="57"/>
      <c r="BQ2" s="57"/>
      <c r="BR2" s="57"/>
      <c r="BS2" s="57"/>
      <c r="BT2" s="57"/>
      <c r="BU2" s="57"/>
      <c r="BV2" s="57"/>
      <c r="BW2" s="57"/>
      <c r="BX2" s="57"/>
      <c r="BY2" s="57"/>
      <c r="BZ2" s="57"/>
      <c r="CA2" s="57"/>
      <c r="CB2" s="57"/>
      <c r="CC2" s="57"/>
      <c r="CD2" s="57"/>
      <c r="CE2" s="57"/>
    </row>
    <row r="3" spans="1:83" ht="18.75" customHeight="1" thickTop="1" thickBot="1" x14ac:dyDescent="0.3">
      <c r="A3" s="57"/>
      <c r="B3" s="57"/>
      <c r="C3" s="57"/>
      <c r="E3" s="26"/>
      <c r="F3" s="26"/>
      <c r="G3" s="26"/>
      <c r="H3" s="26"/>
      <c r="I3" s="36" t="s">
        <v>0</v>
      </c>
      <c r="J3" s="36"/>
      <c r="K3" s="36"/>
      <c r="L3" s="36"/>
      <c r="M3" s="36"/>
      <c r="N3" s="36"/>
      <c r="O3" s="36"/>
      <c r="P3" s="36"/>
      <c r="Q3" s="37"/>
      <c r="R3" s="26"/>
      <c r="S3" s="26"/>
      <c r="T3" s="26"/>
      <c r="U3" s="26"/>
      <c r="W3" s="58"/>
      <c r="X3" s="57"/>
      <c r="Z3" s="26"/>
      <c r="AA3" s="26"/>
      <c r="AB3" s="26"/>
      <c r="AC3" s="26"/>
      <c r="AD3" s="38" t="s">
        <v>0</v>
      </c>
      <c r="AE3" s="36"/>
      <c r="AF3" s="36"/>
      <c r="AG3" s="36"/>
      <c r="AH3" s="36"/>
      <c r="AI3" s="36"/>
      <c r="AJ3" s="36"/>
      <c r="AK3" s="36"/>
      <c r="AL3" s="37"/>
      <c r="AM3" s="26"/>
      <c r="AN3" s="26"/>
      <c r="AO3" s="26"/>
      <c r="AP3" s="26"/>
      <c r="AR3" s="58"/>
      <c r="AS3" s="57"/>
      <c r="AT3" s="57"/>
      <c r="AU3" s="57"/>
      <c r="AV3" s="57"/>
      <c r="AW3" s="57"/>
      <c r="AX3" s="57"/>
      <c r="AY3" s="57"/>
      <c r="AZ3" s="57"/>
      <c r="BA3" s="57"/>
      <c r="BB3" s="57"/>
      <c r="BC3" s="57"/>
      <c r="BD3" s="57"/>
      <c r="BE3" s="57"/>
      <c r="BF3" s="57"/>
      <c r="BG3" s="57"/>
      <c r="BH3" s="57"/>
      <c r="BI3" s="57"/>
      <c r="BJ3" s="57"/>
      <c r="BK3" s="57"/>
      <c r="BL3" s="57"/>
      <c r="BM3" s="57"/>
      <c r="BN3" s="57"/>
      <c r="BO3" s="57"/>
      <c r="BP3" s="57"/>
      <c r="BQ3" s="57"/>
      <c r="BR3" s="57"/>
      <c r="BS3" s="57"/>
      <c r="BT3" s="57"/>
      <c r="BU3" s="57"/>
      <c r="BV3" s="57"/>
      <c r="BW3" s="57"/>
      <c r="BX3" s="57"/>
      <c r="BY3" s="57"/>
      <c r="BZ3" s="57"/>
      <c r="CA3" s="57"/>
      <c r="CB3" s="57"/>
      <c r="CC3" s="57"/>
      <c r="CD3" s="57"/>
      <c r="CE3" s="57"/>
    </row>
    <row r="4" spans="1:83" ht="15" customHeight="1" thickTop="1" thickBot="1" x14ac:dyDescent="0.3">
      <c r="A4" s="57"/>
      <c r="B4" s="57"/>
      <c r="C4" s="5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W4" s="57"/>
      <c r="X4" s="5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</row>
    <row r="5" spans="1:83" ht="15" customHeight="1" thickTop="1" thickBot="1" x14ac:dyDescent="0.3">
      <c r="A5" s="57"/>
      <c r="B5" s="57"/>
      <c r="C5" s="57"/>
      <c r="E5" s="39" t="s">
        <v>10</v>
      </c>
      <c r="F5" s="39"/>
      <c r="G5" s="39"/>
      <c r="H5" s="39"/>
      <c r="I5" s="34"/>
      <c r="J5" s="34"/>
      <c r="K5" s="34"/>
      <c r="L5" s="34"/>
      <c r="M5" s="34"/>
      <c r="N5" s="34"/>
      <c r="O5" s="34"/>
      <c r="P5" s="34"/>
      <c r="Q5" s="8"/>
      <c r="R5" s="7"/>
      <c r="S5" s="7"/>
      <c r="T5" s="7"/>
      <c r="U5" s="7"/>
      <c r="W5" s="57"/>
      <c r="X5" s="57"/>
      <c r="Z5" s="39" t="s">
        <v>10</v>
      </c>
      <c r="AA5" s="39"/>
      <c r="AB5" s="39"/>
      <c r="AC5" s="39"/>
      <c r="AD5" s="34"/>
      <c r="AE5" s="34"/>
      <c r="AF5" s="34"/>
      <c r="AG5" s="34"/>
      <c r="AH5" s="34"/>
      <c r="AI5" s="34"/>
      <c r="AJ5" s="34"/>
      <c r="AK5" s="34"/>
      <c r="AL5" s="7"/>
      <c r="AM5" s="7"/>
      <c r="AN5" s="7"/>
      <c r="AO5" s="7"/>
      <c r="AP5" s="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</row>
    <row r="6" spans="1:83" ht="15" customHeight="1" thickTop="1" thickBot="1" x14ac:dyDescent="0.3">
      <c r="A6" s="57"/>
      <c r="B6" s="57"/>
      <c r="C6" s="57"/>
      <c r="E6" s="40" t="s">
        <v>3</v>
      </c>
      <c r="F6" s="41"/>
      <c r="G6" s="41"/>
      <c r="H6" s="41"/>
      <c r="I6" s="35" t="str">
        <f>IF(ISERROR(VLOOKUP($AS$7+I2,'قاعدة البيانات'!$F$11:$L$110,2,FALSE)),"",VLOOKUP($AS$7+I2,'قاعدة البيانات'!$F$11:$L$110,2,FALSE))</f>
        <v>هبة الرحمن 1</v>
      </c>
      <c r="J6" s="35"/>
      <c r="K6" s="35"/>
      <c r="L6" s="35"/>
      <c r="M6" s="35"/>
      <c r="N6" s="35"/>
      <c r="O6" s="35"/>
      <c r="P6" s="35"/>
      <c r="Q6" s="8"/>
      <c r="R6" s="7"/>
      <c r="S6" s="7"/>
      <c r="T6" s="7"/>
      <c r="U6" s="7"/>
      <c r="W6" s="57"/>
      <c r="X6" s="57"/>
      <c r="Z6" s="40" t="s">
        <v>3</v>
      </c>
      <c r="AA6" s="41"/>
      <c r="AB6" s="41"/>
      <c r="AC6" s="41"/>
      <c r="AD6" s="35" t="str">
        <f>IF(ISERROR(VLOOKUP($AS$7+I2+1,'قاعدة البيانات'!$F$11:$L$110,2,FALSE)),"",VLOOKUP($AS$7+I2+1,'قاعدة البيانات'!$F$11:$L$110,2,FALSE))</f>
        <v>هبة الرحمن 2</v>
      </c>
      <c r="AE6" s="35"/>
      <c r="AF6" s="35"/>
      <c r="AG6" s="35"/>
      <c r="AH6" s="35"/>
      <c r="AI6" s="35"/>
      <c r="AJ6" s="35"/>
      <c r="AK6" s="35"/>
      <c r="AL6" s="7"/>
      <c r="AM6" s="7"/>
      <c r="AN6" s="7"/>
      <c r="AO6" s="7"/>
      <c r="AP6" s="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</row>
    <row r="7" spans="1:83" ht="15" customHeight="1" thickTop="1" thickBot="1" x14ac:dyDescent="0.3">
      <c r="A7" s="57"/>
      <c r="B7" s="57"/>
      <c r="C7" s="57"/>
      <c r="E7" s="39" t="s">
        <v>2</v>
      </c>
      <c r="F7" s="39"/>
      <c r="G7" s="39"/>
      <c r="H7" s="39"/>
      <c r="I7" s="35" t="str">
        <f>IF(ISERROR(VLOOKUP($AS$7+H2,'قاعدة البيانات'!$F$11:$L$110,4,FALSE)),"",VLOOKUP($AS$7+H2,'قاعدة البيانات'!$F$11:$L$110,4,FALSE))</f>
        <v>محمدي 1</v>
      </c>
      <c r="J7" s="35"/>
      <c r="K7" s="35"/>
      <c r="L7" s="35"/>
      <c r="M7" s="35"/>
      <c r="N7" s="35"/>
      <c r="O7" s="35"/>
      <c r="P7" s="35"/>
      <c r="Q7" s="8"/>
      <c r="R7" s="35">
        <f>$AS$7</f>
        <v>1</v>
      </c>
      <c r="S7" s="35"/>
      <c r="T7" s="35"/>
      <c r="U7" s="35"/>
      <c r="W7" s="57"/>
      <c r="X7" s="57"/>
      <c r="Z7" s="39" t="s">
        <v>2</v>
      </c>
      <c r="AA7" s="39"/>
      <c r="AB7" s="39"/>
      <c r="AC7" s="39"/>
      <c r="AD7" s="35" t="str">
        <f>IF(ISERROR(VLOOKUP($AS$7+1+H2,'قاعدة البيانات'!$F$11:$L$110,4,FALSE)),"",VLOOKUP($AS$7+1+H2,'قاعدة البيانات'!$F$11:$L$110,4,FALSE))</f>
        <v>محمدي 2</v>
      </c>
      <c r="AE7" s="35"/>
      <c r="AF7" s="35"/>
      <c r="AG7" s="35"/>
      <c r="AH7" s="35"/>
      <c r="AI7" s="35"/>
      <c r="AJ7" s="35"/>
      <c r="AK7" s="35"/>
      <c r="AL7" s="7"/>
      <c r="AM7" s="35">
        <f>$R$7+1</f>
        <v>2</v>
      </c>
      <c r="AN7" s="35"/>
      <c r="AO7" s="35"/>
      <c r="AP7" s="35"/>
      <c r="AR7" s="57"/>
      <c r="AS7" s="59">
        <v>1</v>
      </c>
      <c r="AT7" s="60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</row>
    <row r="8" spans="1:83" ht="15" customHeight="1" thickTop="1" thickBot="1" x14ac:dyDescent="0.3">
      <c r="A8" s="57"/>
      <c r="B8" s="57"/>
      <c r="C8" s="57"/>
      <c r="E8" s="39" t="s">
        <v>5</v>
      </c>
      <c r="F8" s="39"/>
      <c r="G8" s="39"/>
      <c r="H8" s="39"/>
      <c r="I8" s="34"/>
      <c r="J8" s="34"/>
      <c r="K8" s="34"/>
      <c r="L8" s="34"/>
      <c r="M8" s="34"/>
      <c r="N8" s="34"/>
      <c r="O8" s="34"/>
      <c r="P8" s="34"/>
      <c r="Q8" s="8"/>
      <c r="R8" s="35"/>
      <c r="S8" s="35"/>
      <c r="T8" s="35"/>
      <c r="U8" s="35"/>
      <c r="W8" s="57"/>
      <c r="X8" s="57"/>
      <c r="Z8" s="39" t="s">
        <v>5</v>
      </c>
      <c r="AA8" s="39"/>
      <c r="AB8" s="39"/>
      <c r="AC8" s="39"/>
      <c r="AD8" s="34"/>
      <c r="AE8" s="34"/>
      <c r="AF8" s="34"/>
      <c r="AG8" s="34"/>
      <c r="AH8" s="34"/>
      <c r="AI8" s="34"/>
      <c r="AJ8" s="34"/>
      <c r="AK8" s="34"/>
      <c r="AL8" s="7"/>
      <c r="AM8" s="35"/>
      <c r="AN8" s="35"/>
      <c r="AO8" s="35"/>
      <c r="AP8" s="35"/>
      <c r="AR8" s="57"/>
      <c r="AS8" s="61"/>
      <c r="AT8" s="62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</row>
    <row r="9" spans="1:83" ht="15" customHeight="1" thickTop="1" thickBot="1" x14ac:dyDescent="0.3">
      <c r="A9" s="57"/>
      <c r="B9" s="57"/>
      <c r="C9" s="57"/>
      <c r="E9" s="39" t="s">
        <v>4</v>
      </c>
      <c r="F9" s="39"/>
      <c r="G9" s="39"/>
      <c r="H9" s="39"/>
      <c r="I9" s="56"/>
      <c r="J9" s="56"/>
      <c r="K9" s="56"/>
      <c r="L9" s="56"/>
      <c r="M9" s="56"/>
      <c r="N9" s="56"/>
      <c r="O9" s="56"/>
      <c r="P9" s="56"/>
      <c r="Q9" s="8"/>
      <c r="R9" s="35"/>
      <c r="S9" s="35"/>
      <c r="T9" s="35"/>
      <c r="U9" s="35"/>
      <c r="W9" s="57"/>
      <c r="X9" s="57"/>
      <c r="Z9" s="39" t="s">
        <v>4</v>
      </c>
      <c r="AA9" s="39"/>
      <c r="AB9" s="39"/>
      <c r="AC9" s="39"/>
      <c r="AD9" s="34"/>
      <c r="AE9" s="34"/>
      <c r="AF9" s="34"/>
      <c r="AG9" s="34"/>
      <c r="AH9" s="34"/>
      <c r="AI9" s="34"/>
      <c r="AJ9" s="34"/>
      <c r="AK9" s="34"/>
      <c r="AL9" s="7"/>
      <c r="AM9" s="35"/>
      <c r="AN9" s="35"/>
      <c r="AO9" s="35"/>
      <c r="AP9" s="35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</row>
    <row r="10" spans="1:83" ht="15" customHeight="1" thickTop="1" thickBot="1" x14ac:dyDescent="0.3">
      <c r="A10" s="57"/>
      <c r="B10" s="57"/>
      <c r="C10" s="57"/>
      <c r="E10" s="39" t="s">
        <v>6</v>
      </c>
      <c r="F10" s="39"/>
      <c r="G10" s="39"/>
      <c r="H10" s="39"/>
      <c r="I10" s="42">
        <f>IF(ISERROR(VLOOKUP($AS$7+H2,'قاعدة البيانات'!$F$11:$L$110,6,FALSE)),"",VLOOKUP($AS$7+H2,'قاعدة البيانات'!$F$11:$L$110,6,FALSE))</f>
        <v>41691</v>
      </c>
      <c r="J10" s="43"/>
      <c r="K10" s="43"/>
      <c r="L10" s="43"/>
      <c r="M10" s="43"/>
      <c r="N10" s="43"/>
      <c r="O10" s="43"/>
      <c r="P10" s="44"/>
      <c r="Q10" s="8"/>
      <c r="R10" s="35"/>
      <c r="S10" s="35"/>
      <c r="T10" s="35"/>
      <c r="U10" s="35"/>
      <c r="W10" s="57"/>
      <c r="X10" s="57"/>
      <c r="Z10" s="39" t="s">
        <v>6</v>
      </c>
      <c r="AA10" s="39"/>
      <c r="AB10" s="39"/>
      <c r="AC10" s="39"/>
      <c r="AD10" s="42">
        <f>IF(ISERROR(VLOOKUP($AS$7+1+H2,'قاعدة البيانات'!$F$11:$L$110,6,FALSE)),"",VLOOKUP($AS$7+1+H2,'قاعدة البيانات'!$F$11:$L$110,6,FALSE))</f>
        <v>41692</v>
      </c>
      <c r="AE10" s="43"/>
      <c r="AF10" s="43"/>
      <c r="AG10" s="43"/>
      <c r="AH10" s="43"/>
      <c r="AI10" s="43"/>
      <c r="AJ10" s="43"/>
      <c r="AK10" s="44"/>
      <c r="AL10" s="7"/>
      <c r="AM10" s="35"/>
      <c r="AN10" s="35"/>
      <c r="AO10" s="35"/>
      <c r="AP10" s="35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</row>
    <row r="11" spans="1:83" ht="15" customHeight="1" thickTop="1" thickBot="1" x14ac:dyDescent="0.3">
      <c r="A11" s="57"/>
      <c r="B11" s="57"/>
      <c r="C11" s="5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8"/>
      <c r="R11" s="35"/>
      <c r="S11" s="35"/>
      <c r="T11" s="35"/>
      <c r="U11" s="35"/>
      <c r="W11" s="57"/>
      <c r="X11" s="5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35"/>
      <c r="AN11" s="35"/>
      <c r="AO11" s="35"/>
      <c r="AP11" s="35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</row>
    <row r="12" spans="1:83" ht="8.25" customHeight="1" thickTop="1" x14ac:dyDescent="0.25">
      <c r="A12" s="57"/>
      <c r="B12" s="57"/>
      <c r="C12" s="57"/>
      <c r="Q12" s="3"/>
      <c r="R12" s="4"/>
      <c r="S12" s="4"/>
      <c r="T12" s="4"/>
      <c r="U12" s="4"/>
      <c r="W12" s="57"/>
      <c r="X12" s="57"/>
      <c r="AM12" s="2"/>
      <c r="AN12" s="2"/>
      <c r="AO12" s="2"/>
      <c r="AP12" s="2"/>
      <c r="AR12" s="63"/>
      <c r="AS12" s="63"/>
      <c r="AT12" s="63"/>
      <c r="AU12" s="63"/>
      <c r="AV12" s="63"/>
      <c r="AW12" s="63"/>
      <c r="AX12" s="63"/>
      <c r="AY12" s="63"/>
      <c r="AZ12" s="63"/>
      <c r="BA12" s="63"/>
      <c r="BB12" s="63"/>
      <c r="BC12" s="63"/>
      <c r="BD12" s="63"/>
      <c r="BE12" s="63"/>
      <c r="BF12" s="63"/>
      <c r="BG12" s="63"/>
      <c r="BH12" s="63"/>
      <c r="BI12" s="63"/>
      <c r="BJ12" s="63"/>
      <c r="BK12" s="63"/>
      <c r="BL12" s="63"/>
      <c r="BM12" s="63"/>
      <c r="BN12" s="63"/>
      <c r="BO12" s="63"/>
      <c r="BP12" s="63"/>
      <c r="BQ12" s="57"/>
      <c r="BR12" s="57"/>
      <c r="BS12" s="57"/>
      <c r="BT12" s="57"/>
      <c r="BU12" s="57"/>
      <c r="BV12" s="57"/>
      <c r="BW12" s="57"/>
      <c r="BX12" s="57"/>
      <c r="BY12" s="57"/>
      <c r="BZ12" s="57"/>
      <c r="CA12" s="57"/>
      <c r="CB12" s="57"/>
      <c r="CC12" s="57"/>
      <c r="CD12" s="57"/>
      <c r="CE12" s="57"/>
    </row>
    <row r="13" spans="1:83" ht="7.5" customHeight="1" thickBot="1" x14ac:dyDescent="0.3">
      <c r="A13" s="57"/>
      <c r="B13" s="57"/>
      <c r="C13" s="57"/>
      <c r="W13" s="57"/>
      <c r="X13" s="57"/>
      <c r="AR13" s="63"/>
      <c r="AS13" s="63"/>
      <c r="AT13" s="63"/>
      <c r="AU13" s="63"/>
      <c r="AV13" s="63"/>
      <c r="AW13" s="63"/>
      <c r="AX13" s="63"/>
      <c r="AY13" s="63"/>
      <c r="AZ13" s="63"/>
      <c r="BA13" s="63"/>
      <c r="BB13" s="63"/>
      <c r="BC13" s="63"/>
      <c r="BD13" s="63"/>
      <c r="BE13" s="63"/>
      <c r="BF13" s="63"/>
      <c r="BG13" s="63"/>
      <c r="BH13" s="63"/>
      <c r="BI13" s="63"/>
      <c r="BJ13" s="63"/>
      <c r="BK13" s="63"/>
      <c r="BL13" s="63"/>
      <c r="BM13" s="63"/>
      <c r="BN13" s="63"/>
      <c r="BO13" s="63"/>
      <c r="BP13" s="63"/>
      <c r="BQ13" s="57"/>
      <c r="BR13" s="57"/>
      <c r="BS13" s="57"/>
      <c r="BT13" s="57"/>
      <c r="BU13" s="57"/>
      <c r="BV13" s="57"/>
      <c r="BW13" s="57"/>
      <c r="BX13" s="57"/>
      <c r="BY13" s="57"/>
      <c r="BZ13" s="57"/>
      <c r="CA13" s="57"/>
      <c r="CB13" s="57"/>
      <c r="CC13" s="57"/>
      <c r="CD13" s="57"/>
      <c r="CE13" s="57"/>
    </row>
    <row r="14" spans="1:83" ht="18.75" customHeight="1" thickTop="1" thickBot="1" x14ac:dyDescent="0.3">
      <c r="A14" s="57"/>
      <c r="B14" s="57"/>
      <c r="C14" s="57"/>
      <c r="E14" s="26"/>
      <c r="F14" s="26"/>
      <c r="G14" s="26"/>
      <c r="H14" s="26"/>
      <c r="I14" s="38" t="s">
        <v>0</v>
      </c>
      <c r="J14" s="36"/>
      <c r="K14" s="36"/>
      <c r="L14" s="36"/>
      <c r="M14" s="36"/>
      <c r="N14" s="36"/>
      <c r="O14" s="36"/>
      <c r="P14" s="36"/>
      <c r="Q14" s="37"/>
      <c r="R14" s="26"/>
      <c r="S14" s="26"/>
      <c r="T14" s="26"/>
      <c r="U14" s="26"/>
      <c r="W14" s="58"/>
      <c r="X14" s="57"/>
      <c r="Z14" s="26"/>
      <c r="AA14" s="26"/>
      <c r="AB14" s="26"/>
      <c r="AC14" s="26"/>
      <c r="AD14" s="38" t="s">
        <v>0</v>
      </c>
      <c r="AE14" s="36"/>
      <c r="AF14" s="36"/>
      <c r="AG14" s="36"/>
      <c r="AH14" s="36"/>
      <c r="AI14" s="36"/>
      <c r="AJ14" s="36"/>
      <c r="AK14" s="36"/>
      <c r="AL14" s="37"/>
      <c r="AM14" s="26"/>
      <c r="AN14" s="26"/>
      <c r="AO14" s="26"/>
      <c r="AP14" s="26"/>
      <c r="AR14" s="63"/>
      <c r="AS14" s="63"/>
      <c r="AT14" s="63"/>
      <c r="AU14" s="63"/>
      <c r="AV14" s="63"/>
      <c r="AW14" s="63"/>
      <c r="AX14" s="63"/>
      <c r="AY14" s="63"/>
      <c r="AZ14" s="63"/>
      <c r="BA14" s="63"/>
      <c r="BB14" s="63"/>
      <c r="BC14" s="63"/>
      <c r="BD14" s="63"/>
      <c r="BE14" s="63"/>
      <c r="BF14" s="63"/>
      <c r="BG14" s="63"/>
      <c r="BH14" s="63"/>
      <c r="BI14" s="63"/>
      <c r="BJ14" s="63"/>
      <c r="BK14" s="63"/>
      <c r="BL14" s="63"/>
      <c r="BM14" s="63"/>
      <c r="BN14" s="63"/>
      <c r="BO14" s="63"/>
      <c r="BP14" s="64"/>
      <c r="BQ14" s="57"/>
      <c r="BR14" s="57"/>
      <c r="BS14" s="57"/>
      <c r="BT14" s="57"/>
      <c r="BU14" s="57"/>
      <c r="BV14" s="57"/>
      <c r="BW14" s="57"/>
      <c r="BX14" s="57"/>
      <c r="BY14" s="57"/>
      <c r="BZ14" s="57"/>
      <c r="CA14" s="57"/>
      <c r="CB14" s="57"/>
      <c r="CC14" s="57"/>
      <c r="CD14" s="57"/>
      <c r="CE14" s="57"/>
    </row>
    <row r="15" spans="1:83" ht="15" customHeight="1" thickTop="1" thickBot="1" x14ac:dyDescent="0.3">
      <c r="A15" s="57"/>
      <c r="B15" s="57"/>
      <c r="C15" s="5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W15" s="57"/>
      <c r="X15" s="5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R15" s="63"/>
      <c r="AS15" s="63"/>
      <c r="AT15" s="63"/>
      <c r="AU15" s="63"/>
      <c r="AV15" s="63"/>
      <c r="AW15" s="63"/>
      <c r="AX15" s="63"/>
      <c r="AY15" s="63"/>
      <c r="AZ15" s="63"/>
      <c r="BA15" s="63"/>
      <c r="BB15" s="63"/>
      <c r="BC15" s="63"/>
      <c r="BD15" s="63"/>
      <c r="BE15" s="63"/>
      <c r="BF15" s="63"/>
      <c r="BG15" s="63"/>
      <c r="BH15" s="63"/>
      <c r="BI15" s="63"/>
      <c r="BJ15" s="63"/>
      <c r="BK15" s="63"/>
      <c r="BL15" s="63"/>
      <c r="BM15" s="63"/>
      <c r="BN15" s="63"/>
      <c r="BO15" s="63"/>
      <c r="BP15" s="64"/>
      <c r="BQ15" s="63"/>
      <c r="BR15" s="57"/>
      <c r="BS15" s="57"/>
      <c r="BT15" s="57"/>
      <c r="BU15" s="57"/>
      <c r="BV15" s="57"/>
      <c r="BW15" s="57"/>
      <c r="BX15" s="57"/>
      <c r="BY15" s="57"/>
      <c r="BZ15" s="57"/>
      <c r="CA15" s="57"/>
      <c r="CB15" s="57"/>
      <c r="CC15" s="57"/>
      <c r="CD15" s="57"/>
      <c r="CE15" s="57"/>
    </row>
    <row r="16" spans="1:83" ht="15" customHeight="1" thickTop="1" thickBot="1" x14ac:dyDescent="0.3">
      <c r="A16" s="57"/>
      <c r="B16" s="57"/>
      <c r="C16" s="57"/>
      <c r="E16" s="39" t="s">
        <v>10</v>
      </c>
      <c r="F16" s="39"/>
      <c r="G16" s="39"/>
      <c r="H16" s="39"/>
      <c r="I16" s="54"/>
      <c r="J16" s="54"/>
      <c r="K16" s="54"/>
      <c r="L16" s="54"/>
      <c r="M16" s="54"/>
      <c r="N16" s="54"/>
      <c r="O16" s="54"/>
      <c r="P16" s="54"/>
      <c r="Q16" s="7"/>
      <c r="R16" s="7"/>
      <c r="S16" s="7"/>
      <c r="T16" s="7"/>
      <c r="U16" s="7"/>
      <c r="W16" s="57"/>
      <c r="X16" s="57"/>
      <c r="Z16" s="39" t="s">
        <v>10</v>
      </c>
      <c r="AA16" s="39"/>
      <c r="AB16" s="39"/>
      <c r="AC16" s="39"/>
      <c r="AD16" s="54"/>
      <c r="AE16" s="54"/>
      <c r="AF16" s="54"/>
      <c r="AG16" s="54"/>
      <c r="AH16" s="54"/>
      <c r="AI16" s="54"/>
      <c r="AJ16" s="54"/>
      <c r="AK16" s="54"/>
      <c r="AL16" s="7"/>
      <c r="AM16" s="7"/>
      <c r="AN16" s="7"/>
      <c r="AO16" s="7"/>
      <c r="AP16" s="7"/>
      <c r="AR16" s="63"/>
      <c r="AS16" s="63"/>
      <c r="AT16" s="63"/>
      <c r="AU16" s="63"/>
      <c r="AV16" s="63"/>
      <c r="AW16" s="63"/>
      <c r="AX16" s="63"/>
      <c r="AY16" s="63"/>
      <c r="AZ16" s="63"/>
      <c r="BA16" s="63"/>
      <c r="BB16" s="63"/>
      <c r="BC16" s="63"/>
      <c r="BD16" s="63"/>
      <c r="BE16" s="63"/>
      <c r="BF16" s="63"/>
      <c r="BG16" s="63"/>
      <c r="BH16" s="63"/>
      <c r="BI16" s="63"/>
      <c r="BJ16" s="63"/>
      <c r="BK16" s="63"/>
      <c r="BL16" s="63"/>
      <c r="BM16" s="63"/>
      <c r="BN16" s="63"/>
      <c r="BO16" s="63"/>
      <c r="BP16" s="64"/>
      <c r="BQ16" s="63"/>
      <c r="BR16" s="57"/>
      <c r="BS16" s="57"/>
      <c r="BT16" s="57"/>
      <c r="BU16" s="57"/>
      <c r="BV16" s="57"/>
      <c r="BW16" s="57"/>
      <c r="BX16" s="57"/>
      <c r="BY16" s="57"/>
      <c r="BZ16" s="57"/>
      <c r="CA16" s="57"/>
      <c r="CB16" s="57"/>
      <c r="CC16" s="57"/>
      <c r="CD16" s="57"/>
      <c r="CE16" s="57"/>
    </row>
    <row r="17" spans="1:83" ht="15" customHeight="1" thickTop="1" thickBot="1" x14ac:dyDescent="0.3">
      <c r="A17" s="57"/>
      <c r="B17" s="57"/>
      <c r="C17" s="57"/>
      <c r="E17" s="40" t="s">
        <v>3</v>
      </c>
      <c r="F17" s="41"/>
      <c r="G17" s="41"/>
      <c r="H17" s="41"/>
      <c r="I17" s="54" t="str">
        <f>IF(ISERROR(VLOOKUP($AS$7+2+H2,'قاعدة البيانات'!$F$11:$L$110,2,FALSE)),"",VLOOKUP($AS$7+2+H2,'قاعدة البيانات'!$F$11:$L$110,2,FALSE))</f>
        <v>هبة الرحمن 3</v>
      </c>
      <c r="J17" s="54"/>
      <c r="K17" s="54"/>
      <c r="L17" s="54"/>
      <c r="M17" s="54"/>
      <c r="N17" s="54"/>
      <c r="O17" s="54"/>
      <c r="P17" s="54"/>
      <c r="Q17" s="7"/>
      <c r="R17" s="7"/>
      <c r="S17" s="7"/>
      <c r="T17" s="7"/>
      <c r="U17" s="7"/>
      <c r="W17" s="57"/>
      <c r="X17" s="57"/>
      <c r="Z17" s="40" t="s">
        <v>3</v>
      </c>
      <c r="AA17" s="41"/>
      <c r="AB17" s="41"/>
      <c r="AC17" s="41"/>
      <c r="AD17" s="54" t="str">
        <f>IF(ISERROR(VLOOKUP($AS$7+3+H2,'قاعدة البيانات'!$F$11:$L$110,2,FALSE)),"",VLOOKUP($AS$7+3+H2,'قاعدة البيانات'!$F$11:$L$110,2,FALSE))</f>
        <v>هبة الرحمن 4</v>
      </c>
      <c r="AE17" s="54"/>
      <c r="AF17" s="54"/>
      <c r="AG17" s="54"/>
      <c r="AH17" s="54"/>
      <c r="AI17" s="54"/>
      <c r="AJ17" s="54"/>
      <c r="AK17" s="54"/>
      <c r="AL17" s="7"/>
      <c r="AM17" s="7"/>
      <c r="AN17" s="7"/>
      <c r="AO17" s="7"/>
      <c r="AP17" s="7"/>
      <c r="AR17" s="63"/>
      <c r="AS17" s="63"/>
      <c r="AT17" s="63"/>
      <c r="AU17" s="63"/>
      <c r="AV17" s="63"/>
      <c r="AW17" s="63"/>
      <c r="AX17" s="63"/>
      <c r="AY17" s="63"/>
      <c r="AZ17" s="63"/>
      <c r="BA17" s="63"/>
      <c r="BB17" s="63"/>
      <c r="BC17" s="63"/>
      <c r="BD17" s="63"/>
      <c r="BE17" s="63"/>
      <c r="BF17" s="63"/>
      <c r="BG17" s="63"/>
      <c r="BH17" s="63"/>
      <c r="BI17" s="63"/>
      <c r="BJ17" s="63"/>
      <c r="BK17" s="63"/>
      <c r="BL17" s="63"/>
      <c r="BM17" s="63"/>
      <c r="BN17" s="63"/>
      <c r="BO17" s="63"/>
      <c r="BP17" s="64"/>
      <c r="BQ17" s="63"/>
      <c r="BR17" s="57"/>
      <c r="BS17" s="57"/>
      <c r="BT17" s="57"/>
      <c r="BU17" s="57"/>
      <c r="BV17" s="57"/>
      <c r="BW17" s="57"/>
      <c r="BX17" s="57"/>
      <c r="BY17" s="57"/>
      <c r="BZ17" s="57"/>
      <c r="CA17" s="57"/>
      <c r="CB17" s="57"/>
      <c r="CC17" s="57"/>
      <c r="CD17" s="57"/>
      <c r="CE17" s="57"/>
    </row>
    <row r="18" spans="1:83" ht="15" customHeight="1" thickTop="1" thickBot="1" x14ac:dyDescent="0.3">
      <c r="A18" s="57"/>
      <c r="B18" s="57"/>
      <c r="C18" s="57"/>
      <c r="E18" s="39" t="s">
        <v>2</v>
      </c>
      <c r="F18" s="39"/>
      <c r="G18" s="39"/>
      <c r="H18" s="39"/>
      <c r="I18" s="54" t="str">
        <f>IF(ISERROR(VLOOKUP($AS$7+2+H2,'قاعدة البيانات'!$F$11:$L$110,4,FALSE)),"",VLOOKUP($AS$7+2+H2,'قاعدة البيانات'!$F$11:$L$110,4,FALSE))</f>
        <v>محمدي 3</v>
      </c>
      <c r="J18" s="54"/>
      <c r="K18" s="54"/>
      <c r="L18" s="54"/>
      <c r="M18" s="54"/>
      <c r="N18" s="54"/>
      <c r="O18" s="54"/>
      <c r="P18" s="54"/>
      <c r="Q18" s="7"/>
      <c r="R18" s="45">
        <f>$AM$7+1</f>
        <v>3</v>
      </c>
      <c r="S18" s="46"/>
      <c r="T18" s="46"/>
      <c r="U18" s="46"/>
      <c r="V18" s="5"/>
      <c r="W18" s="57"/>
      <c r="X18" s="57"/>
      <c r="Z18" s="39" t="s">
        <v>2</v>
      </c>
      <c r="AA18" s="39"/>
      <c r="AB18" s="39"/>
      <c r="AC18" s="39"/>
      <c r="AD18" s="54" t="str">
        <f>IF(ISERROR(VLOOKUP($AS$7+3+H2,'قاعدة البيانات'!$F$11:$L$110,4,FALSE)),"",VLOOKUP($AS$7+3+H2,'قاعدة البيانات'!$F$11:$L$110,4,FALSE))</f>
        <v>محمدي 4</v>
      </c>
      <c r="AE18" s="54"/>
      <c r="AF18" s="54"/>
      <c r="AG18" s="54"/>
      <c r="AH18" s="54"/>
      <c r="AI18" s="54"/>
      <c r="AJ18" s="54"/>
      <c r="AK18" s="54"/>
      <c r="AL18" s="7"/>
      <c r="AM18" s="45">
        <f>$R$18+1</f>
        <v>4</v>
      </c>
      <c r="AN18" s="46"/>
      <c r="AO18" s="46"/>
      <c r="AP18" s="46"/>
      <c r="AQ18" s="5"/>
      <c r="AR18" s="63"/>
      <c r="AS18" s="63"/>
      <c r="AT18" s="63"/>
      <c r="AU18" s="63"/>
      <c r="AV18" s="63"/>
      <c r="AW18" s="63"/>
      <c r="AX18" s="63"/>
      <c r="AY18" s="63"/>
      <c r="AZ18" s="63"/>
      <c r="BA18" s="63"/>
      <c r="BB18" s="63"/>
      <c r="BC18" s="63"/>
      <c r="BD18" s="63"/>
      <c r="BE18" s="63"/>
      <c r="BF18" s="63"/>
      <c r="BG18" s="63"/>
      <c r="BH18" s="63"/>
      <c r="BI18" s="63"/>
      <c r="BJ18" s="63"/>
      <c r="BK18" s="63"/>
      <c r="BL18" s="63"/>
      <c r="BM18" s="63"/>
      <c r="BN18" s="63"/>
      <c r="BO18" s="63"/>
      <c r="BP18" s="64"/>
      <c r="BQ18" s="57"/>
      <c r="BR18" s="57"/>
      <c r="BS18" s="57"/>
      <c r="BT18" s="57"/>
      <c r="BU18" s="57"/>
      <c r="BV18" s="57"/>
      <c r="BW18" s="57"/>
      <c r="BX18" s="57"/>
      <c r="BY18" s="57"/>
      <c r="BZ18" s="57"/>
      <c r="CA18" s="57"/>
      <c r="CB18" s="57"/>
      <c r="CC18" s="57"/>
      <c r="CD18" s="57"/>
      <c r="CE18" s="57"/>
    </row>
    <row r="19" spans="1:83" ht="15" customHeight="1" thickTop="1" thickBot="1" x14ac:dyDescent="0.3">
      <c r="A19" s="57"/>
      <c r="B19" s="57"/>
      <c r="C19" s="57"/>
      <c r="E19" s="52" t="s">
        <v>5</v>
      </c>
      <c r="F19" s="52"/>
      <c r="G19" s="52"/>
      <c r="H19" s="52"/>
      <c r="I19" s="54"/>
      <c r="J19" s="54"/>
      <c r="K19" s="54"/>
      <c r="L19" s="54"/>
      <c r="M19" s="54"/>
      <c r="N19" s="54"/>
      <c r="O19" s="54"/>
      <c r="P19" s="54"/>
      <c r="Q19" s="7"/>
      <c r="R19" s="47"/>
      <c r="S19" s="48"/>
      <c r="T19" s="48"/>
      <c r="U19" s="48"/>
      <c r="V19" s="5"/>
      <c r="W19" s="57"/>
      <c r="X19" s="57"/>
      <c r="Z19" s="52" t="s">
        <v>5</v>
      </c>
      <c r="AA19" s="52"/>
      <c r="AB19" s="52"/>
      <c r="AC19" s="52"/>
      <c r="AD19" s="54"/>
      <c r="AE19" s="54"/>
      <c r="AF19" s="54"/>
      <c r="AG19" s="54"/>
      <c r="AH19" s="54"/>
      <c r="AI19" s="54"/>
      <c r="AJ19" s="54"/>
      <c r="AK19" s="54"/>
      <c r="AL19" s="7"/>
      <c r="AM19" s="47"/>
      <c r="AN19" s="48"/>
      <c r="AO19" s="48"/>
      <c r="AP19" s="48"/>
      <c r="AQ19" s="5"/>
      <c r="AR19" s="63"/>
      <c r="AS19" s="63"/>
      <c r="AT19" s="63"/>
      <c r="AU19" s="63"/>
      <c r="AV19" s="63"/>
      <c r="AW19" s="63"/>
      <c r="AX19" s="63"/>
      <c r="AY19" s="63"/>
      <c r="AZ19" s="63"/>
      <c r="BA19" s="63"/>
      <c r="BB19" s="63"/>
      <c r="BC19" s="63"/>
      <c r="BD19" s="63"/>
      <c r="BE19" s="63"/>
      <c r="BF19" s="63"/>
      <c r="BG19" s="63"/>
      <c r="BH19" s="63"/>
      <c r="BI19" s="63"/>
      <c r="BJ19" s="63"/>
      <c r="BK19" s="63"/>
      <c r="BL19" s="63"/>
      <c r="BM19" s="63"/>
      <c r="BN19" s="63"/>
      <c r="BO19" s="63"/>
      <c r="BP19" s="64"/>
      <c r="BQ19" s="57"/>
      <c r="BR19" s="57"/>
      <c r="BS19" s="57"/>
      <c r="BT19" s="57"/>
      <c r="BU19" s="57"/>
      <c r="BV19" s="57"/>
      <c r="BW19" s="57"/>
      <c r="BX19" s="57"/>
      <c r="BY19" s="57"/>
      <c r="BZ19" s="57"/>
      <c r="CA19" s="57"/>
      <c r="CB19" s="57"/>
      <c r="CC19" s="57"/>
      <c r="CD19" s="57"/>
      <c r="CE19" s="57"/>
    </row>
    <row r="20" spans="1:83" ht="15" customHeight="1" thickTop="1" thickBot="1" x14ac:dyDescent="0.3">
      <c r="A20" s="57"/>
      <c r="B20" s="57"/>
      <c r="C20" s="57"/>
      <c r="E20" s="39" t="s">
        <v>4</v>
      </c>
      <c r="F20" s="39"/>
      <c r="G20" s="39"/>
      <c r="H20" s="39"/>
      <c r="I20" s="54"/>
      <c r="J20" s="54"/>
      <c r="K20" s="54"/>
      <c r="L20" s="54"/>
      <c r="M20" s="54"/>
      <c r="N20" s="54"/>
      <c r="O20" s="54"/>
      <c r="P20" s="54"/>
      <c r="Q20" s="7"/>
      <c r="R20" s="47"/>
      <c r="S20" s="48"/>
      <c r="T20" s="48"/>
      <c r="U20" s="48"/>
      <c r="V20" s="5"/>
      <c r="W20" s="57"/>
      <c r="X20" s="57"/>
      <c r="Z20" s="39" t="s">
        <v>4</v>
      </c>
      <c r="AA20" s="39"/>
      <c r="AB20" s="39"/>
      <c r="AC20" s="39"/>
      <c r="AD20" s="29"/>
      <c r="AE20" s="55"/>
      <c r="AF20" s="55"/>
      <c r="AG20" s="55"/>
      <c r="AH20" s="55"/>
      <c r="AI20" s="55"/>
      <c r="AJ20" s="55"/>
      <c r="AK20" s="30"/>
      <c r="AL20" s="7"/>
      <c r="AM20" s="47"/>
      <c r="AN20" s="48"/>
      <c r="AO20" s="48"/>
      <c r="AP20" s="48"/>
      <c r="AQ20" s="5"/>
      <c r="AR20" s="63"/>
      <c r="AS20" s="63"/>
      <c r="AT20" s="63"/>
      <c r="AU20" s="63"/>
      <c r="AV20" s="63"/>
      <c r="AW20" s="63"/>
      <c r="AX20" s="63"/>
      <c r="AY20" s="63"/>
      <c r="AZ20" s="63"/>
      <c r="BA20" s="63"/>
      <c r="BB20" s="63"/>
      <c r="BC20" s="63"/>
      <c r="BD20" s="63"/>
      <c r="BE20" s="63"/>
      <c r="BF20" s="63"/>
      <c r="BG20" s="63"/>
      <c r="BH20" s="63"/>
      <c r="BI20" s="63"/>
      <c r="BJ20" s="63"/>
      <c r="BK20" s="63"/>
      <c r="BL20" s="63"/>
      <c r="BM20" s="63"/>
      <c r="BN20" s="63"/>
      <c r="BO20" s="63"/>
      <c r="BP20" s="57"/>
      <c r="BQ20" s="57"/>
      <c r="BR20" s="57"/>
      <c r="BS20" s="57"/>
      <c r="BT20" s="57"/>
      <c r="BU20" s="57"/>
      <c r="BV20" s="57"/>
      <c r="BW20" s="57"/>
      <c r="BX20" s="57"/>
      <c r="BY20" s="57"/>
      <c r="BZ20" s="57"/>
      <c r="CA20" s="57"/>
      <c r="CB20" s="57"/>
      <c r="CC20" s="57"/>
      <c r="CD20" s="57"/>
      <c r="CE20" s="57"/>
    </row>
    <row r="21" spans="1:83" ht="15" customHeight="1" thickTop="1" thickBot="1" x14ac:dyDescent="0.3">
      <c r="A21" s="57"/>
      <c r="B21" s="57"/>
      <c r="C21" s="57"/>
      <c r="E21" s="39" t="s">
        <v>6</v>
      </c>
      <c r="F21" s="39"/>
      <c r="G21" s="39"/>
      <c r="H21" s="39"/>
      <c r="I21" s="27">
        <f>IF(ISERROR(VLOOKUP($AS$7+2+H2,'قاعدة البيانات'!$F$11:$L$110,6,FALSE)),"",VLOOKUP($AS$7+2+H2,'قاعدة البيانات'!$F$11:$L$110,6,FALSE))</f>
        <v>41693</v>
      </c>
      <c r="J21" s="51"/>
      <c r="K21" s="51"/>
      <c r="L21" s="51"/>
      <c r="M21" s="51"/>
      <c r="N21" s="51"/>
      <c r="O21" s="51"/>
      <c r="P21" s="28"/>
      <c r="Q21" s="7"/>
      <c r="R21" s="47"/>
      <c r="S21" s="48"/>
      <c r="T21" s="48"/>
      <c r="U21" s="48"/>
      <c r="V21" s="5"/>
      <c r="W21" s="57"/>
      <c r="X21" s="57"/>
      <c r="Z21" s="39" t="s">
        <v>6</v>
      </c>
      <c r="AA21" s="39"/>
      <c r="AB21" s="39"/>
      <c r="AC21" s="39"/>
      <c r="AD21" s="27">
        <f>IF(ISERROR(VLOOKUP($AS$7+3+H2,'قاعدة البيانات'!$F$11:$L$110,6,FALSE)),"",VLOOKUP($AS$7+3+H2,'قاعدة البيانات'!$F$11:$L$110,6,FALSE))</f>
        <v>41694</v>
      </c>
      <c r="AE21" s="51"/>
      <c r="AF21" s="51"/>
      <c r="AG21" s="51"/>
      <c r="AH21" s="51"/>
      <c r="AI21" s="51"/>
      <c r="AJ21" s="51"/>
      <c r="AK21" s="28"/>
      <c r="AL21" s="7"/>
      <c r="AM21" s="47"/>
      <c r="AN21" s="48"/>
      <c r="AO21" s="48"/>
      <c r="AP21" s="48"/>
      <c r="AQ21" s="5"/>
      <c r="AR21" s="57"/>
      <c r="AS21" s="65"/>
      <c r="AT21" s="65"/>
      <c r="AU21" s="65"/>
      <c r="AV21" s="65"/>
      <c r="AW21" s="65"/>
      <c r="AX21" s="65"/>
      <c r="AY21" s="65"/>
      <c r="AZ21" s="65"/>
      <c r="BA21" s="65"/>
      <c r="BB21" s="65"/>
      <c r="BC21" s="65"/>
      <c r="BD21" s="65"/>
      <c r="BE21" s="65"/>
      <c r="BF21" s="65"/>
      <c r="BG21" s="65"/>
      <c r="BH21" s="65"/>
      <c r="BI21" s="65"/>
      <c r="BJ21" s="65"/>
      <c r="BK21" s="65"/>
      <c r="BL21" s="65"/>
      <c r="BM21" s="65"/>
      <c r="BN21" s="65"/>
      <c r="BO21" s="57"/>
      <c r="BP21" s="57"/>
      <c r="BQ21" s="57"/>
      <c r="BR21" s="57"/>
      <c r="BS21" s="57"/>
      <c r="BT21" s="57"/>
      <c r="BU21" s="57"/>
      <c r="BV21" s="57"/>
      <c r="BW21" s="57"/>
      <c r="BX21" s="57"/>
      <c r="BY21" s="57"/>
      <c r="BZ21" s="57"/>
      <c r="CA21" s="57"/>
      <c r="CB21" s="57"/>
      <c r="CC21" s="57"/>
      <c r="CD21" s="57"/>
      <c r="CE21" s="57"/>
    </row>
    <row r="22" spans="1:83" ht="15" customHeight="1" thickTop="1" thickBot="1" x14ac:dyDescent="0.3">
      <c r="A22" s="57"/>
      <c r="B22" s="57"/>
      <c r="C22" s="5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49"/>
      <c r="S22" s="50"/>
      <c r="T22" s="50"/>
      <c r="U22" s="50"/>
      <c r="V22" s="5"/>
      <c r="W22" s="57"/>
      <c r="X22" s="5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49"/>
      <c r="AN22" s="50"/>
      <c r="AO22" s="50"/>
      <c r="AP22" s="50"/>
      <c r="AQ22" s="5"/>
      <c r="AR22" s="57"/>
      <c r="AS22" s="65"/>
      <c r="AT22" s="65"/>
      <c r="AU22" s="65"/>
      <c r="AV22" s="65"/>
      <c r="AW22" s="65"/>
      <c r="AX22" s="65"/>
      <c r="AY22" s="65"/>
      <c r="AZ22" s="65"/>
      <c r="BA22" s="65"/>
      <c r="BB22" s="65"/>
      <c r="BC22" s="65"/>
      <c r="BD22" s="65"/>
      <c r="BE22" s="65"/>
      <c r="BF22" s="65"/>
      <c r="BG22" s="65"/>
      <c r="BH22" s="65"/>
      <c r="BI22" s="65"/>
      <c r="BJ22" s="65"/>
      <c r="BK22" s="65"/>
      <c r="BL22" s="65"/>
      <c r="BM22" s="65"/>
      <c r="BN22" s="65"/>
      <c r="BO22" s="57"/>
      <c r="BP22" s="57"/>
      <c r="BQ22" s="57"/>
      <c r="BR22" s="57"/>
      <c r="BS22" s="57"/>
      <c r="BT22" s="57"/>
      <c r="BU22" s="57"/>
      <c r="BV22" s="57"/>
      <c r="BW22" s="57"/>
      <c r="BX22" s="57"/>
      <c r="BY22" s="57"/>
      <c r="BZ22" s="57"/>
      <c r="CA22" s="57"/>
      <c r="CB22" s="57"/>
      <c r="CC22" s="57"/>
      <c r="CD22" s="57"/>
      <c r="CE22" s="57"/>
    </row>
    <row r="23" spans="1:83" ht="7.5" customHeight="1" thickTop="1" x14ac:dyDescent="0.25">
      <c r="A23" s="57"/>
      <c r="B23" s="57"/>
      <c r="C23" s="57"/>
      <c r="W23" s="57"/>
      <c r="X23" s="57"/>
      <c r="AR23" s="63"/>
      <c r="AS23" s="63"/>
      <c r="AT23" s="63"/>
      <c r="AU23" s="63"/>
      <c r="AV23" s="63"/>
      <c r="AW23" s="63"/>
      <c r="AX23" s="63"/>
      <c r="AY23" s="63"/>
      <c r="AZ23" s="63"/>
      <c r="BA23" s="63"/>
      <c r="BB23" s="63"/>
      <c r="BC23" s="63"/>
      <c r="BD23" s="63"/>
      <c r="BE23" s="63"/>
      <c r="BF23" s="63"/>
      <c r="BG23" s="63"/>
      <c r="BH23" s="63"/>
      <c r="BI23" s="63"/>
      <c r="BJ23" s="63"/>
      <c r="BK23" s="63"/>
      <c r="BL23" s="63"/>
      <c r="BM23" s="63"/>
      <c r="BN23" s="63"/>
      <c r="BO23" s="63"/>
      <c r="BP23" s="63"/>
      <c r="BQ23" s="57"/>
      <c r="BR23" s="57"/>
      <c r="BS23" s="57"/>
      <c r="BT23" s="57"/>
      <c r="BU23" s="57"/>
      <c r="BV23" s="57"/>
      <c r="BW23" s="57"/>
      <c r="BX23" s="57"/>
      <c r="BY23" s="57"/>
      <c r="BZ23" s="57"/>
      <c r="CA23" s="57"/>
      <c r="CB23" s="57"/>
      <c r="CC23" s="57"/>
      <c r="CD23" s="57"/>
      <c r="CE23" s="57"/>
    </row>
    <row r="24" spans="1:83" ht="7.5" customHeight="1" thickBot="1" x14ac:dyDescent="0.3">
      <c r="A24" s="57"/>
      <c r="B24" s="57"/>
      <c r="C24" s="57"/>
      <c r="W24" s="57"/>
      <c r="X24" s="57"/>
      <c r="AR24" s="57"/>
      <c r="AS24" s="65"/>
      <c r="AT24" s="65"/>
      <c r="AU24" s="65"/>
      <c r="AV24" s="65"/>
      <c r="AW24" s="65"/>
      <c r="AX24" s="65"/>
      <c r="AY24" s="65"/>
      <c r="AZ24" s="65"/>
      <c r="BA24" s="65"/>
      <c r="BB24" s="65"/>
      <c r="BC24" s="65"/>
      <c r="BD24" s="65"/>
      <c r="BE24" s="65"/>
      <c r="BF24" s="65"/>
      <c r="BG24" s="65"/>
      <c r="BH24" s="65"/>
      <c r="BI24" s="65"/>
      <c r="BJ24" s="65"/>
      <c r="BK24" s="65"/>
      <c r="BL24" s="65"/>
      <c r="BM24" s="65"/>
      <c r="BN24" s="65"/>
      <c r="BO24" s="57"/>
      <c r="BP24" s="57"/>
      <c r="BQ24" s="57"/>
      <c r="BR24" s="57"/>
      <c r="BS24" s="57"/>
      <c r="BT24" s="57"/>
      <c r="BU24" s="57"/>
      <c r="BV24" s="57"/>
      <c r="BW24" s="57"/>
      <c r="BX24" s="57"/>
      <c r="BY24" s="57"/>
      <c r="BZ24" s="57"/>
      <c r="CA24" s="57"/>
      <c r="CB24" s="57"/>
      <c r="CC24" s="57"/>
      <c r="CD24" s="57"/>
      <c r="CE24" s="57"/>
    </row>
    <row r="25" spans="1:83" ht="18.75" customHeight="1" thickTop="1" thickBot="1" x14ac:dyDescent="0.3">
      <c r="A25" s="57"/>
      <c r="B25" s="57"/>
      <c r="C25" s="57"/>
      <c r="E25" s="26"/>
      <c r="F25" s="26"/>
      <c r="G25" s="26"/>
      <c r="H25" s="26"/>
      <c r="I25" s="38" t="s">
        <v>0</v>
      </c>
      <c r="J25" s="36"/>
      <c r="K25" s="36"/>
      <c r="L25" s="36"/>
      <c r="M25" s="36"/>
      <c r="N25" s="36"/>
      <c r="O25" s="36"/>
      <c r="P25" s="36"/>
      <c r="Q25" s="37"/>
      <c r="R25" s="26"/>
      <c r="S25" s="26"/>
      <c r="T25" s="26"/>
      <c r="U25" s="26"/>
      <c r="W25" s="58"/>
      <c r="X25" s="57"/>
      <c r="Z25" s="26"/>
      <c r="AA25" s="26"/>
      <c r="AB25" s="26"/>
      <c r="AC25" s="26"/>
      <c r="AD25" s="38" t="s">
        <v>0</v>
      </c>
      <c r="AE25" s="36"/>
      <c r="AF25" s="36"/>
      <c r="AG25" s="36"/>
      <c r="AH25" s="36"/>
      <c r="AI25" s="36"/>
      <c r="AJ25" s="36"/>
      <c r="AK25" s="36"/>
      <c r="AL25" s="37"/>
      <c r="AM25" s="26"/>
      <c r="AN25" s="26"/>
      <c r="AO25" s="26"/>
      <c r="AP25" s="26"/>
      <c r="AR25" s="66"/>
      <c r="AS25" s="65"/>
      <c r="AT25" s="65"/>
      <c r="AU25" s="65"/>
      <c r="AV25" s="65"/>
      <c r="AW25" s="65"/>
      <c r="AX25" s="65"/>
      <c r="AY25" s="65"/>
      <c r="AZ25" s="65"/>
      <c r="BA25" s="65"/>
      <c r="BB25" s="65"/>
      <c r="BC25" s="65"/>
      <c r="BD25" s="65"/>
      <c r="BE25" s="65"/>
      <c r="BF25" s="65"/>
      <c r="BG25" s="65"/>
      <c r="BH25" s="65"/>
      <c r="BI25" s="65"/>
      <c r="BJ25" s="65"/>
      <c r="BK25" s="65"/>
      <c r="BL25" s="65"/>
      <c r="BM25" s="65"/>
      <c r="BN25" s="65"/>
      <c r="BO25" s="57"/>
      <c r="BP25" s="57"/>
      <c r="BQ25" s="57"/>
      <c r="BR25" s="57"/>
      <c r="BS25" s="57"/>
      <c r="BT25" s="57"/>
      <c r="BU25" s="57"/>
      <c r="BV25" s="57"/>
      <c r="BW25" s="57"/>
      <c r="BX25" s="57"/>
      <c r="BY25" s="57"/>
      <c r="BZ25" s="57"/>
      <c r="CA25" s="57"/>
      <c r="CB25" s="57"/>
      <c r="CC25" s="57"/>
      <c r="CD25" s="57"/>
      <c r="CE25" s="57"/>
    </row>
    <row r="26" spans="1:83" ht="15" customHeight="1" thickTop="1" thickBot="1" x14ac:dyDescent="0.3">
      <c r="A26" s="57"/>
      <c r="B26" s="57"/>
      <c r="C26" s="5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W26" s="57"/>
      <c r="X26" s="5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R26" s="57"/>
      <c r="AS26" s="57"/>
      <c r="AT26" s="57"/>
      <c r="AU26" s="57"/>
      <c r="AV26" s="57"/>
      <c r="AW26" s="57"/>
      <c r="AX26" s="57"/>
      <c r="AY26" s="57"/>
      <c r="AZ26" s="57"/>
      <c r="BA26" s="57"/>
      <c r="BB26" s="57"/>
      <c r="BC26" s="57"/>
      <c r="BD26" s="57"/>
      <c r="BE26" s="57"/>
      <c r="BF26" s="57"/>
      <c r="BG26" s="57"/>
      <c r="BH26" s="57"/>
      <c r="BI26" s="57"/>
      <c r="BJ26" s="57"/>
      <c r="BK26" s="57"/>
      <c r="BL26" s="57"/>
      <c r="BM26" s="57"/>
      <c r="BN26" s="57"/>
      <c r="BO26" s="57"/>
      <c r="BP26" s="57"/>
      <c r="BQ26" s="57"/>
      <c r="BR26" s="57"/>
      <c r="BS26" s="57"/>
      <c r="BT26" s="57"/>
      <c r="BU26" s="57"/>
      <c r="BV26" s="57"/>
      <c r="BW26" s="57"/>
      <c r="BX26" s="57"/>
      <c r="BY26" s="57"/>
      <c r="BZ26" s="57"/>
      <c r="CA26" s="57"/>
      <c r="CB26" s="57"/>
      <c r="CC26" s="57"/>
      <c r="CD26" s="57"/>
      <c r="CE26" s="57"/>
    </row>
    <row r="27" spans="1:83" ht="15" customHeight="1" thickTop="1" thickBot="1" x14ac:dyDescent="0.3">
      <c r="A27" s="57"/>
      <c r="B27" s="57"/>
      <c r="C27" s="57"/>
      <c r="E27" s="39" t="s">
        <v>10</v>
      </c>
      <c r="F27" s="39"/>
      <c r="G27" s="39"/>
      <c r="H27" s="39"/>
      <c r="I27" s="53"/>
      <c r="J27" s="53"/>
      <c r="K27" s="53"/>
      <c r="L27" s="53"/>
      <c r="M27" s="53"/>
      <c r="N27" s="53"/>
      <c r="O27" s="53"/>
      <c r="P27" s="53"/>
      <c r="Q27" s="7"/>
      <c r="R27" s="7"/>
      <c r="S27" s="7"/>
      <c r="T27" s="7"/>
      <c r="U27" s="7"/>
      <c r="W27" s="57"/>
      <c r="X27" s="57"/>
      <c r="Z27" s="39" t="s">
        <v>10</v>
      </c>
      <c r="AA27" s="39"/>
      <c r="AB27" s="39"/>
      <c r="AC27" s="39"/>
      <c r="AD27" s="53"/>
      <c r="AE27" s="53"/>
      <c r="AF27" s="53"/>
      <c r="AG27" s="53"/>
      <c r="AH27" s="53"/>
      <c r="AI27" s="53"/>
      <c r="AJ27" s="53"/>
      <c r="AK27" s="53"/>
      <c r="AL27" s="7"/>
      <c r="AM27" s="7"/>
      <c r="AN27" s="7"/>
      <c r="AO27" s="7"/>
      <c r="AP27" s="7"/>
      <c r="AR27" s="57"/>
      <c r="AS27" s="57"/>
      <c r="AT27" s="57"/>
      <c r="AU27" s="57"/>
      <c r="AV27" s="57"/>
      <c r="AW27" s="57"/>
      <c r="AX27" s="57"/>
      <c r="AY27" s="57"/>
      <c r="AZ27" s="57"/>
      <c r="BA27" s="57"/>
      <c r="BB27" s="57"/>
      <c r="BC27" s="57"/>
      <c r="BD27" s="57"/>
      <c r="BE27" s="57"/>
      <c r="BF27" s="57"/>
      <c r="BG27" s="57"/>
      <c r="BH27" s="57"/>
      <c r="BI27" s="57"/>
      <c r="BJ27" s="57"/>
      <c r="BK27" s="57"/>
      <c r="BL27" s="57"/>
      <c r="BM27" s="57"/>
      <c r="BN27" s="57"/>
      <c r="BO27" s="57"/>
      <c r="BP27" s="57"/>
      <c r="BQ27" s="57"/>
      <c r="BR27" s="57"/>
      <c r="BS27" s="57"/>
      <c r="BT27" s="57"/>
      <c r="BU27" s="57"/>
      <c r="BV27" s="57"/>
      <c r="BW27" s="57"/>
      <c r="BX27" s="57"/>
      <c r="BY27" s="57"/>
      <c r="BZ27" s="57"/>
      <c r="CA27" s="57"/>
      <c r="CB27" s="57"/>
      <c r="CC27" s="57"/>
      <c r="CD27" s="57"/>
      <c r="CE27" s="57"/>
    </row>
    <row r="28" spans="1:83" ht="15" customHeight="1" thickTop="1" thickBot="1" x14ac:dyDescent="0.3">
      <c r="A28" s="57"/>
      <c r="B28" s="57"/>
      <c r="C28" s="57"/>
      <c r="E28" s="40" t="s">
        <v>3</v>
      </c>
      <c r="F28" s="41"/>
      <c r="G28" s="41"/>
      <c r="H28" s="41"/>
      <c r="I28" s="53" t="str">
        <f>IF(ISERROR(VLOOKUP($AS$7+4+H2,'قاعدة البيانات'!$F$11:$L$110,2,FALSE)),"",VLOOKUP($AS$7+4+H2,'قاعدة البيانات'!$F$11:$L$110,2,FALSE))</f>
        <v>هبة الرحمن 5</v>
      </c>
      <c r="J28" s="53"/>
      <c r="K28" s="53"/>
      <c r="L28" s="53"/>
      <c r="M28" s="53"/>
      <c r="N28" s="53"/>
      <c r="O28" s="53"/>
      <c r="P28" s="53"/>
      <c r="Q28" s="7"/>
      <c r="R28" s="7"/>
      <c r="S28" s="7"/>
      <c r="T28" s="7"/>
      <c r="U28" s="7"/>
      <c r="W28" s="57"/>
      <c r="X28" s="57"/>
      <c r="Z28" s="40" t="s">
        <v>3</v>
      </c>
      <c r="AA28" s="41"/>
      <c r="AB28" s="41"/>
      <c r="AC28" s="41"/>
      <c r="AD28" s="53" t="str">
        <f>IF(ISERROR(VLOOKUP($AS$7+5+H2,'قاعدة البيانات'!$F$11:$L$110,2,FALSE)),"",VLOOKUP($AS$7+5+H2,'قاعدة البيانات'!$F$11:$L$110,2,FALSE))</f>
        <v>هبة الرحمن 6</v>
      </c>
      <c r="AE28" s="53"/>
      <c r="AF28" s="53"/>
      <c r="AG28" s="53"/>
      <c r="AH28" s="53"/>
      <c r="AI28" s="53"/>
      <c r="AJ28" s="53"/>
      <c r="AK28" s="53"/>
      <c r="AL28" s="7"/>
      <c r="AM28" s="7"/>
      <c r="AN28" s="7"/>
      <c r="AO28" s="7"/>
      <c r="AP28" s="7"/>
      <c r="AR28" s="57"/>
      <c r="AS28" s="57"/>
      <c r="AT28" s="57"/>
      <c r="AU28" s="57"/>
      <c r="AV28" s="57"/>
      <c r="AW28" s="57"/>
      <c r="AX28" s="57"/>
      <c r="AY28" s="57"/>
      <c r="AZ28" s="57"/>
      <c r="BA28" s="57"/>
      <c r="BB28" s="57"/>
      <c r="BC28" s="57"/>
      <c r="BD28" s="57"/>
      <c r="BE28" s="57"/>
      <c r="BF28" s="57"/>
      <c r="BG28" s="57"/>
      <c r="BH28" s="57"/>
      <c r="BI28" s="57"/>
      <c r="BJ28" s="57"/>
      <c r="BK28" s="57"/>
      <c r="BL28" s="57"/>
      <c r="BM28" s="57"/>
      <c r="BN28" s="57"/>
      <c r="BO28" s="57"/>
      <c r="BP28" s="57"/>
      <c r="BQ28" s="57"/>
      <c r="BR28" s="57"/>
      <c r="BS28" s="57"/>
      <c r="BT28" s="57"/>
      <c r="BU28" s="57"/>
      <c r="BV28" s="57"/>
      <c r="BW28" s="57"/>
      <c r="BX28" s="57"/>
      <c r="BY28" s="57"/>
      <c r="BZ28" s="57"/>
      <c r="CA28" s="57"/>
      <c r="CB28" s="57"/>
      <c r="CC28" s="57"/>
      <c r="CD28" s="57"/>
      <c r="CE28" s="57"/>
    </row>
    <row r="29" spans="1:83" ht="15" customHeight="1" thickTop="1" thickBot="1" x14ac:dyDescent="0.3">
      <c r="A29" s="57"/>
      <c r="B29" s="57"/>
      <c r="C29" s="57"/>
      <c r="E29" s="39" t="s">
        <v>2</v>
      </c>
      <c r="F29" s="39"/>
      <c r="G29" s="39"/>
      <c r="H29" s="39"/>
      <c r="I29" s="53" t="str">
        <f>IF(ISERROR(VLOOKUP($AS$7+4+H2,'قاعدة البيانات'!$F$11:$L$110,4,FALSE)),"",VLOOKUP($AS$7+4+H2,'قاعدة البيانات'!$F$11:$L$110,4,FALSE))</f>
        <v>محمدي 5</v>
      </c>
      <c r="J29" s="53"/>
      <c r="K29" s="53"/>
      <c r="L29" s="53"/>
      <c r="M29" s="53"/>
      <c r="N29" s="53"/>
      <c r="O29" s="53"/>
      <c r="P29" s="53"/>
      <c r="Q29" s="7"/>
      <c r="R29" s="45">
        <f>$AM$18+1</f>
        <v>5</v>
      </c>
      <c r="S29" s="46"/>
      <c r="T29" s="46"/>
      <c r="U29" s="46"/>
      <c r="V29" s="6"/>
      <c r="W29" s="57"/>
      <c r="X29" s="57"/>
      <c r="Z29" s="39" t="s">
        <v>2</v>
      </c>
      <c r="AA29" s="39"/>
      <c r="AB29" s="39"/>
      <c r="AC29" s="39"/>
      <c r="AD29" s="53" t="str">
        <f>IF(ISERROR(VLOOKUP($AS$7+5+H2,'قاعدة البيانات'!$F$11:$L$110,4,FALSE)),"",VLOOKUP($AS$7+5+H2,'قاعدة البيانات'!$F$11:$L$110,4,FALSE))</f>
        <v>محمدي 6</v>
      </c>
      <c r="AE29" s="53"/>
      <c r="AF29" s="53"/>
      <c r="AG29" s="53"/>
      <c r="AH29" s="53"/>
      <c r="AI29" s="53"/>
      <c r="AJ29" s="53"/>
      <c r="AK29" s="53"/>
      <c r="AL29" s="7"/>
      <c r="AM29" s="45">
        <f>$R$29+1</f>
        <v>6</v>
      </c>
      <c r="AN29" s="46"/>
      <c r="AO29" s="46"/>
      <c r="AP29" s="46"/>
      <c r="AQ29" s="6"/>
      <c r="AR29" s="57"/>
      <c r="AS29" s="57"/>
      <c r="AT29" s="57"/>
      <c r="AU29" s="57"/>
      <c r="AV29" s="57"/>
      <c r="AW29" s="57"/>
      <c r="AX29" s="57"/>
      <c r="AY29" s="57"/>
      <c r="AZ29" s="57"/>
      <c r="BA29" s="57"/>
      <c r="BB29" s="57"/>
      <c r="BC29" s="57"/>
      <c r="BD29" s="57"/>
      <c r="BE29" s="57"/>
      <c r="BF29" s="57"/>
      <c r="BG29" s="57"/>
      <c r="BH29" s="57"/>
      <c r="BI29" s="57"/>
      <c r="BJ29" s="57"/>
      <c r="BK29" s="57"/>
      <c r="BL29" s="57"/>
      <c r="BM29" s="57"/>
      <c r="BN29" s="57"/>
      <c r="BO29" s="57"/>
      <c r="BP29" s="57"/>
      <c r="BQ29" s="57"/>
      <c r="BR29" s="57"/>
      <c r="BS29" s="57"/>
      <c r="BT29" s="57"/>
      <c r="BU29" s="57"/>
      <c r="BV29" s="57"/>
      <c r="BW29" s="57"/>
      <c r="BX29" s="57"/>
      <c r="BY29" s="57"/>
      <c r="BZ29" s="57"/>
      <c r="CA29" s="57"/>
      <c r="CB29" s="57"/>
      <c r="CC29" s="57"/>
      <c r="CD29" s="57"/>
      <c r="CE29" s="57"/>
    </row>
    <row r="30" spans="1:83" ht="15" customHeight="1" thickTop="1" thickBot="1" x14ac:dyDescent="0.3">
      <c r="A30" s="57"/>
      <c r="B30" s="57"/>
      <c r="C30" s="57"/>
      <c r="E30" s="52" t="s">
        <v>5</v>
      </c>
      <c r="F30" s="52"/>
      <c r="G30" s="52"/>
      <c r="H30" s="52"/>
      <c r="I30" s="53"/>
      <c r="J30" s="53"/>
      <c r="K30" s="53"/>
      <c r="L30" s="53"/>
      <c r="M30" s="53"/>
      <c r="N30" s="53"/>
      <c r="O30" s="53"/>
      <c r="P30" s="53"/>
      <c r="Q30" s="7"/>
      <c r="R30" s="47"/>
      <c r="S30" s="48"/>
      <c r="T30" s="48"/>
      <c r="U30" s="48"/>
      <c r="V30" s="6"/>
      <c r="W30" s="57"/>
      <c r="X30" s="57"/>
      <c r="Z30" s="52" t="s">
        <v>5</v>
      </c>
      <c r="AA30" s="52"/>
      <c r="AB30" s="52"/>
      <c r="AC30" s="52"/>
      <c r="AD30" s="53"/>
      <c r="AE30" s="53"/>
      <c r="AF30" s="53"/>
      <c r="AG30" s="53"/>
      <c r="AH30" s="53"/>
      <c r="AI30" s="53"/>
      <c r="AJ30" s="53"/>
      <c r="AK30" s="53"/>
      <c r="AL30" s="7"/>
      <c r="AM30" s="47"/>
      <c r="AN30" s="48"/>
      <c r="AO30" s="48"/>
      <c r="AP30" s="48"/>
      <c r="AQ30" s="6"/>
      <c r="AR30" s="57"/>
      <c r="AS30" s="57"/>
      <c r="AT30" s="57"/>
      <c r="AU30" s="57"/>
      <c r="AV30" s="57"/>
      <c r="AW30" s="57"/>
      <c r="AX30" s="57"/>
      <c r="AY30" s="57"/>
      <c r="AZ30" s="57"/>
      <c r="BA30" s="57"/>
      <c r="BB30" s="57"/>
      <c r="BC30" s="57"/>
      <c r="BD30" s="57"/>
      <c r="BE30" s="57"/>
      <c r="BF30" s="57"/>
      <c r="BG30" s="57"/>
      <c r="BH30" s="57"/>
      <c r="BI30" s="57"/>
      <c r="BJ30" s="57"/>
      <c r="BK30" s="57"/>
      <c r="BL30" s="57"/>
      <c r="BM30" s="57"/>
      <c r="BN30" s="57"/>
      <c r="BO30" s="57"/>
      <c r="BP30" s="57"/>
      <c r="BQ30" s="57"/>
      <c r="BR30" s="57"/>
      <c r="BS30" s="57"/>
      <c r="BT30" s="57"/>
      <c r="BU30" s="57"/>
      <c r="BV30" s="57"/>
      <c r="BW30" s="57"/>
      <c r="BX30" s="57"/>
      <c r="BY30" s="57"/>
      <c r="BZ30" s="57"/>
      <c r="CA30" s="57"/>
      <c r="CB30" s="57"/>
      <c r="CC30" s="57"/>
      <c r="CD30" s="57"/>
      <c r="CE30" s="57"/>
    </row>
    <row r="31" spans="1:83" ht="15" customHeight="1" thickTop="1" thickBot="1" x14ac:dyDescent="0.3">
      <c r="A31" s="57"/>
      <c r="B31" s="57"/>
      <c r="C31" s="57"/>
      <c r="E31" s="39" t="s">
        <v>4</v>
      </c>
      <c r="F31" s="39"/>
      <c r="G31" s="39"/>
      <c r="H31" s="39"/>
      <c r="I31" s="53"/>
      <c r="J31" s="53"/>
      <c r="K31" s="53"/>
      <c r="L31" s="53"/>
      <c r="M31" s="53"/>
      <c r="N31" s="53"/>
      <c r="O31" s="53"/>
      <c r="P31" s="53"/>
      <c r="Q31" s="7"/>
      <c r="R31" s="47"/>
      <c r="S31" s="48"/>
      <c r="T31" s="48"/>
      <c r="U31" s="48"/>
      <c r="V31" s="6"/>
      <c r="W31" s="57"/>
      <c r="X31" s="57"/>
      <c r="Z31" s="39" t="s">
        <v>4</v>
      </c>
      <c r="AA31" s="39"/>
      <c r="AB31" s="39"/>
      <c r="AC31" s="39"/>
      <c r="AD31" s="53"/>
      <c r="AE31" s="53"/>
      <c r="AF31" s="53"/>
      <c r="AG31" s="53"/>
      <c r="AH31" s="53"/>
      <c r="AI31" s="53"/>
      <c r="AJ31" s="53"/>
      <c r="AK31" s="53"/>
      <c r="AL31" s="7"/>
      <c r="AM31" s="47"/>
      <c r="AN31" s="48"/>
      <c r="AO31" s="48"/>
      <c r="AP31" s="48"/>
      <c r="AQ31" s="6"/>
      <c r="AR31" s="57"/>
      <c r="AS31" s="57"/>
      <c r="AT31" s="57"/>
      <c r="AU31" s="57"/>
      <c r="AV31" s="57"/>
      <c r="AW31" s="57"/>
      <c r="AX31" s="57"/>
      <c r="AY31" s="57"/>
      <c r="AZ31" s="57"/>
      <c r="BA31" s="57"/>
      <c r="BB31" s="57"/>
      <c r="BC31" s="57"/>
      <c r="BD31" s="57"/>
      <c r="BE31" s="57"/>
      <c r="BF31" s="57"/>
      <c r="BG31" s="57"/>
      <c r="BH31" s="57"/>
      <c r="BI31" s="57"/>
      <c r="BJ31" s="57"/>
      <c r="BK31" s="57"/>
      <c r="BL31" s="57"/>
      <c r="BM31" s="57"/>
      <c r="BN31" s="57"/>
      <c r="BO31" s="57"/>
      <c r="BP31" s="57"/>
      <c r="BQ31" s="57"/>
      <c r="BR31" s="57"/>
      <c r="BS31" s="57"/>
      <c r="BT31" s="57"/>
      <c r="BU31" s="57"/>
      <c r="BV31" s="57"/>
      <c r="BW31" s="57"/>
      <c r="BX31" s="57"/>
      <c r="BY31" s="57"/>
      <c r="BZ31" s="57"/>
      <c r="CA31" s="57"/>
      <c r="CB31" s="57"/>
      <c r="CC31" s="57"/>
      <c r="CD31" s="57"/>
      <c r="CE31" s="57"/>
    </row>
    <row r="32" spans="1:83" ht="15" customHeight="1" thickTop="1" thickBot="1" x14ac:dyDescent="0.3">
      <c r="A32" s="57"/>
      <c r="B32" s="57"/>
      <c r="C32" s="57"/>
      <c r="E32" s="39" t="s">
        <v>6</v>
      </c>
      <c r="F32" s="39"/>
      <c r="G32" s="39"/>
      <c r="H32" s="39"/>
      <c r="I32" s="27">
        <f>IF(ISERROR(VLOOKUP($AS$7+4,'قاعدة البيانات'!$F$11:$L$110,6,FALSE)),"",VLOOKUP($AS$7+4,'قاعدة البيانات'!$F$11:$L$110,6,FALSE))</f>
        <v>41695</v>
      </c>
      <c r="J32" s="51"/>
      <c r="K32" s="51"/>
      <c r="L32" s="51"/>
      <c r="M32" s="51"/>
      <c r="N32" s="51"/>
      <c r="O32" s="51"/>
      <c r="P32" s="28"/>
      <c r="Q32" s="7"/>
      <c r="R32" s="47"/>
      <c r="S32" s="48"/>
      <c r="T32" s="48"/>
      <c r="U32" s="48"/>
      <c r="V32" s="6"/>
      <c r="W32" s="57"/>
      <c r="X32" s="57"/>
      <c r="Z32" s="39" t="s">
        <v>6</v>
      </c>
      <c r="AA32" s="39"/>
      <c r="AB32" s="39"/>
      <c r="AC32" s="39"/>
      <c r="AD32" s="27">
        <f>IF(ISERROR(VLOOKUP($AS$7+5+H2,'قاعدة البيانات'!$F$11:$L$110,6,FALSE)),"",VLOOKUP($AS$7+5+H2,'قاعدة البيانات'!$F$11:$L$110,6,FALSE))</f>
        <v>41696</v>
      </c>
      <c r="AE32" s="51"/>
      <c r="AF32" s="51"/>
      <c r="AG32" s="51"/>
      <c r="AH32" s="51"/>
      <c r="AI32" s="51"/>
      <c r="AJ32" s="51"/>
      <c r="AK32" s="28"/>
      <c r="AL32" s="7"/>
      <c r="AM32" s="47"/>
      <c r="AN32" s="48"/>
      <c r="AO32" s="48"/>
      <c r="AP32" s="48"/>
      <c r="AQ32" s="6"/>
      <c r="AR32" s="57"/>
      <c r="AS32" s="57"/>
      <c r="AT32" s="57"/>
      <c r="AU32" s="57"/>
      <c r="AV32" s="57"/>
      <c r="AW32" s="57"/>
      <c r="AX32" s="57"/>
      <c r="AY32" s="57"/>
      <c r="AZ32" s="57"/>
      <c r="BA32" s="57"/>
      <c r="BB32" s="57"/>
      <c r="BC32" s="57"/>
      <c r="BD32" s="57"/>
      <c r="BE32" s="57"/>
      <c r="BF32" s="57"/>
      <c r="BG32" s="57"/>
      <c r="BH32" s="57"/>
      <c r="BI32" s="57"/>
      <c r="BJ32" s="57"/>
      <c r="BK32" s="57"/>
      <c r="BL32" s="57"/>
      <c r="BM32" s="57"/>
      <c r="BN32" s="57"/>
      <c r="BO32" s="57"/>
      <c r="BP32" s="57"/>
      <c r="BQ32" s="57"/>
      <c r="BR32" s="57"/>
      <c r="BS32" s="57"/>
      <c r="BT32" s="57"/>
      <c r="BU32" s="57"/>
      <c r="BV32" s="57"/>
      <c r="BW32" s="57"/>
      <c r="BX32" s="57"/>
      <c r="BY32" s="57"/>
      <c r="BZ32" s="57"/>
      <c r="CA32" s="57"/>
      <c r="CB32" s="57"/>
      <c r="CC32" s="57"/>
      <c r="CD32" s="57"/>
      <c r="CE32" s="57"/>
    </row>
    <row r="33" spans="1:83" ht="16.5" thickTop="1" thickBot="1" x14ac:dyDescent="0.3">
      <c r="A33" s="57"/>
      <c r="B33" s="57"/>
      <c r="C33" s="5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49"/>
      <c r="S33" s="50"/>
      <c r="T33" s="50"/>
      <c r="U33" s="50"/>
      <c r="V33" s="6"/>
      <c r="W33" s="57"/>
      <c r="X33" s="5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49"/>
      <c r="AN33" s="50"/>
      <c r="AO33" s="50"/>
      <c r="AP33" s="50"/>
      <c r="AQ33" s="6"/>
      <c r="AR33" s="57"/>
      <c r="AS33" s="57"/>
      <c r="AT33" s="57"/>
      <c r="AU33" s="57"/>
      <c r="AV33" s="57"/>
      <c r="AW33" s="57"/>
      <c r="AX33" s="57"/>
      <c r="AY33" s="57"/>
      <c r="AZ33" s="57"/>
      <c r="BA33" s="57"/>
      <c r="BB33" s="57"/>
      <c r="BC33" s="57"/>
      <c r="BD33" s="57"/>
      <c r="BE33" s="57"/>
      <c r="BF33" s="57"/>
      <c r="BG33" s="57"/>
      <c r="BH33" s="57"/>
      <c r="BI33" s="57"/>
      <c r="BJ33" s="57"/>
      <c r="BK33" s="57"/>
      <c r="BL33" s="57"/>
      <c r="BM33" s="57"/>
      <c r="BN33" s="57"/>
      <c r="BO33" s="57"/>
      <c r="BP33" s="57"/>
      <c r="BQ33" s="57"/>
      <c r="BR33" s="57"/>
      <c r="BS33" s="57"/>
      <c r="BT33" s="57"/>
      <c r="BU33" s="57"/>
      <c r="BV33" s="57"/>
      <c r="BW33" s="57"/>
      <c r="BX33" s="57"/>
      <c r="BY33" s="57"/>
      <c r="BZ33" s="57"/>
      <c r="CA33" s="57"/>
      <c r="CB33" s="57"/>
      <c r="CC33" s="57"/>
      <c r="CD33" s="57"/>
      <c r="CE33" s="57"/>
    </row>
    <row r="34" spans="1:83" ht="15" customHeight="1" thickTop="1" x14ac:dyDescent="0.25">
      <c r="A34" s="57"/>
      <c r="B34" s="57"/>
      <c r="C34" s="57"/>
      <c r="W34" s="57"/>
      <c r="X34" s="57"/>
      <c r="AR34" s="57"/>
      <c r="AS34" s="57"/>
      <c r="AT34" s="57"/>
      <c r="AU34" s="57"/>
      <c r="AV34" s="57"/>
      <c r="AW34" s="57"/>
      <c r="AX34" s="57"/>
      <c r="AY34" s="57"/>
      <c r="AZ34" s="57"/>
      <c r="BA34" s="57"/>
      <c r="BB34" s="57"/>
      <c r="BC34" s="57"/>
      <c r="BD34" s="57"/>
      <c r="BE34" s="57"/>
      <c r="BF34" s="57"/>
      <c r="BG34" s="57"/>
      <c r="BH34" s="57"/>
      <c r="BI34" s="57"/>
      <c r="BJ34" s="57"/>
      <c r="BK34" s="57"/>
      <c r="BL34" s="57"/>
      <c r="BM34" s="57"/>
      <c r="BN34" s="57"/>
      <c r="BO34" s="57"/>
      <c r="BP34" s="57"/>
      <c r="BQ34" s="57"/>
      <c r="BR34" s="57"/>
      <c r="BS34" s="57"/>
      <c r="BT34" s="57"/>
      <c r="BU34" s="57"/>
      <c r="BV34" s="57"/>
      <c r="BW34" s="57"/>
      <c r="BX34" s="57"/>
      <c r="BY34" s="57"/>
      <c r="BZ34" s="57"/>
      <c r="CA34" s="57"/>
      <c r="CB34" s="57"/>
      <c r="CC34" s="57"/>
      <c r="CD34" s="57"/>
      <c r="CE34" s="57"/>
    </row>
    <row r="35" spans="1:83" x14ac:dyDescent="0.25">
      <c r="A35" s="57"/>
      <c r="B35" s="57"/>
      <c r="C35" s="57"/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57"/>
      <c r="W35" s="57"/>
      <c r="X35" s="57"/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57"/>
      <c r="AL35" s="57"/>
      <c r="AM35" s="57"/>
      <c r="AN35" s="57"/>
      <c r="AO35" s="57"/>
      <c r="AP35" s="57"/>
      <c r="AQ35" s="57"/>
      <c r="AR35" s="57"/>
      <c r="AS35" s="57"/>
      <c r="AT35" s="57"/>
      <c r="AU35" s="57"/>
      <c r="AV35" s="57"/>
      <c r="AW35" s="57"/>
      <c r="AX35" s="57"/>
      <c r="AY35" s="57"/>
      <c r="AZ35" s="57"/>
      <c r="BA35" s="57"/>
      <c r="BB35" s="57"/>
      <c r="BC35" s="57"/>
      <c r="BD35" s="57"/>
      <c r="BE35" s="57"/>
      <c r="BF35" s="57"/>
      <c r="BG35" s="57"/>
      <c r="BH35" s="57"/>
      <c r="BI35" s="57"/>
      <c r="BJ35" s="57"/>
      <c r="BK35" s="57"/>
      <c r="BL35" s="57"/>
      <c r="BM35" s="57"/>
      <c r="BN35" s="57"/>
      <c r="BO35" s="57"/>
      <c r="BP35" s="57"/>
      <c r="BQ35" s="57"/>
      <c r="BR35" s="57"/>
      <c r="BS35" s="57"/>
      <c r="BT35" s="57"/>
      <c r="BU35" s="57"/>
      <c r="BV35" s="57"/>
      <c r="BW35" s="57"/>
      <c r="BX35" s="57"/>
      <c r="BY35" s="57"/>
      <c r="BZ35" s="57"/>
      <c r="CA35" s="57"/>
      <c r="CB35" s="57"/>
      <c r="CC35" s="57"/>
      <c r="CD35" s="57"/>
      <c r="CE35" s="57"/>
    </row>
    <row r="36" spans="1:83" x14ac:dyDescent="0.25">
      <c r="A36" s="57"/>
      <c r="B36" s="57"/>
      <c r="C36" s="57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  <c r="AF36" s="57"/>
      <c r="AG36" s="57"/>
      <c r="AH36" s="57"/>
      <c r="AI36" s="57"/>
      <c r="AJ36" s="57"/>
      <c r="AK36" s="57"/>
      <c r="AL36" s="57"/>
      <c r="AM36" s="57"/>
      <c r="AN36" s="57"/>
      <c r="AO36" s="57"/>
      <c r="AP36" s="57"/>
      <c r="AQ36" s="57"/>
      <c r="AR36" s="57"/>
      <c r="AS36" s="57"/>
      <c r="AT36" s="57"/>
      <c r="AU36" s="57"/>
      <c r="AV36" s="57"/>
      <c r="AW36" s="57"/>
      <c r="AX36" s="57"/>
      <c r="AY36" s="57"/>
      <c r="AZ36" s="57"/>
      <c r="BA36" s="57"/>
      <c r="BB36" s="57"/>
      <c r="BC36" s="57"/>
      <c r="BD36" s="57"/>
      <c r="BE36" s="57"/>
      <c r="BF36" s="57"/>
      <c r="BG36" s="57"/>
      <c r="BH36" s="57"/>
      <c r="BI36" s="57"/>
      <c r="BJ36" s="57"/>
      <c r="BK36" s="57"/>
      <c r="BL36" s="57"/>
      <c r="BM36" s="57"/>
      <c r="BN36" s="57"/>
      <c r="BO36" s="57"/>
      <c r="BP36" s="57"/>
      <c r="BQ36" s="57"/>
      <c r="BR36" s="57"/>
      <c r="BS36" s="57"/>
      <c r="BT36" s="57"/>
      <c r="BU36" s="57"/>
      <c r="BV36" s="57"/>
      <c r="BW36" s="57"/>
      <c r="BX36" s="57"/>
      <c r="BY36" s="57"/>
      <c r="BZ36" s="57"/>
      <c r="CA36" s="57"/>
      <c r="CB36" s="57"/>
      <c r="CC36" s="57"/>
      <c r="CD36" s="57"/>
      <c r="CE36" s="57"/>
    </row>
    <row r="37" spans="1:83" x14ac:dyDescent="0.25">
      <c r="A37" s="57"/>
      <c r="B37" s="57"/>
      <c r="C37" s="57"/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57"/>
      <c r="AF37" s="57"/>
      <c r="AG37" s="57"/>
      <c r="AH37" s="57"/>
      <c r="AI37" s="57"/>
      <c r="AJ37" s="57"/>
      <c r="AK37" s="57"/>
      <c r="AL37" s="57"/>
      <c r="AM37" s="57"/>
      <c r="AN37" s="57"/>
      <c r="AO37" s="57"/>
      <c r="AP37" s="57"/>
      <c r="AQ37" s="57"/>
      <c r="AR37" s="57"/>
      <c r="AS37" s="57"/>
      <c r="AT37" s="57"/>
      <c r="AU37" s="57"/>
      <c r="AV37" s="57"/>
      <c r="AW37" s="57"/>
      <c r="AX37" s="57"/>
      <c r="AY37" s="57"/>
      <c r="AZ37" s="57"/>
      <c r="BA37" s="57"/>
      <c r="BB37" s="57"/>
      <c r="BC37" s="57"/>
      <c r="BD37" s="57"/>
      <c r="BE37" s="57"/>
      <c r="BF37" s="57"/>
      <c r="BG37" s="57"/>
      <c r="BH37" s="57"/>
      <c r="BI37" s="57"/>
      <c r="BJ37" s="57"/>
      <c r="BK37" s="57"/>
      <c r="BL37" s="57"/>
      <c r="BM37" s="57"/>
      <c r="BN37" s="57"/>
      <c r="BO37" s="57"/>
      <c r="BP37" s="57"/>
      <c r="BQ37" s="57"/>
      <c r="BR37" s="57"/>
      <c r="BS37" s="57"/>
      <c r="BT37" s="57"/>
      <c r="BU37" s="57"/>
      <c r="BV37" s="57"/>
      <c r="BW37" s="57"/>
      <c r="BX37" s="57"/>
      <c r="BY37" s="57"/>
      <c r="BZ37" s="57"/>
      <c r="CA37" s="57"/>
      <c r="CB37" s="57"/>
      <c r="CC37" s="57"/>
      <c r="CD37" s="57"/>
      <c r="CE37" s="57"/>
    </row>
    <row r="38" spans="1:83" x14ac:dyDescent="0.25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57"/>
      <c r="AF38" s="57"/>
      <c r="AG38" s="57"/>
      <c r="AH38" s="57"/>
      <c r="AI38" s="57"/>
      <c r="AJ38" s="57"/>
      <c r="AK38" s="57"/>
      <c r="AL38" s="57"/>
      <c r="AM38" s="57"/>
      <c r="AN38" s="57"/>
      <c r="AO38" s="57"/>
      <c r="AP38" s="57"/>
      <c r="AQ38" s="57"/>
      <c r="AR38" s="57"/>
      <c r="AS38" s="57"/>
      <c r="AT38" s="57"/>
      <c r="AU38" s="57"/>
      <c r="AV38" s="57"/>
      <c r="AW38" s="57"/>
      <c r="AX38" s="57"/>
      <c r="AY38" s="57"/>
      <c r="AZ38" s="57"/>
      <c r="BA38" s="57"/>
      <c r="BB38" s="57"/>
      <c r="BC38" s="57"/>
      <c r="BD38" s="57"/>
      <c r="BE38" s="57"/>
      <c r="BF38" s="57"/>
      <c r="BG38" s="57"/>
      <c r="BH38" s="57"/>
      <c r="BI38" s="57"/>
      <c r="BJ38" s="57"/>
      <c r="BK38" s="57"/>
      <c r="BL38" s="57"/>
      <c r="BM38" s="57"/>
      <c r="BN38" s="57"/>
      <c r="BO38" s="57"/>
      <c r="BP38" s="57"/>
      <c r="BQ38" s="57"/>
      <c r="BR38" s="57"/>
      <c r="BS38" s="57"/>
      <c r="BT38" s="57"/>
      <c r="BU38" s="57"/>
      <c r="BV38" s="57"/>
      <c r="BW38" s="57"/>
      <c r="BX38" s="57"/>
      <c r="BY38" s="57"/>
      <c r="BZ38" s="57"/>
      <c r="CA38" s="57"/>
      <c r="CB38" s="57"/>
      <c r="CC38" s="57"/>
      <c r="CD38" s="57"/>
      <c r="CE38" s="57"/>
    </row>
  </sheetData>
  <mergeCells count="109">
    <mergeCell ref="E21:H21"/>
    <mergeCell ref="I21:P21"/>
    <mergeCell ref="Z21:AC21"/>
    <mergeCell ref="AD21:AK21"/>
    <mergeCell ref="I25:Q25"/>
    <mergeCell ref="AS7:AT8"/>
    <mergeCell ref="E7:H7"/>
    <mergeCell ref="Z10:AC10"/>
    <mergeCell ref="I7:P7"/>
    <mergeCell ref="AD18:AK18"/>
    <mergeCell ref="I17:P17"/>
    <mergeCell ref="I18:P18"/>
    <mergeCell ref="I19:P19"/>
    <mergeCell ref="I10:P10"/>
    <mergeCell ref="AM25:AN25"/>
    <mergeCell ref="AO25:AP25"/>
    <mergeCell ref="AD31:AK31"/>
    <mergeCell ref="R29:U33"/>
    <mergeCell ref="Z9:AC9"/>
    <mergeCell ref="E9:H9"/>
    <mergeCell ref="E8:H8"/>
    <mergeCell ref="E10:H10"/>
    <mergeCell ref="I8:P8"/>
    <mergeCell ref="I9:P9"/>
    <mergeCell ref="AD25:AL25"/>
    <mergeCell ref="E25:F25"/>
    <mergeCell ref="G25:H25"/>
    <mergeCell ref="R25:S25"/>
    <mergeCell ref="G14:H14"/>
    <mergeCell ref="R14:S14"/>
    <mergeCell ref="T14:U14"/>
    <mergeCell ref="Z16:AC16"/>
    <mergeCell ref="Z17:AC17"/>
    <mergeCell ref="Z18:AC18"/>
    <mergeCell ref="Z19:AC19"/>
    <mergeCell ref="AD16:AK16"/>
    <mergeCell ref="AD17:AK17"/>
    <mergeCell ref="T25:U25"/>
    <mergeCell ref="Z25:AA25"/>
    <mergeCell ref="AB25:AC25"/>
    <mergeCell ref="AM3:AN3"/>
    <mergeCell ref="AO3:AP3"/>
    <mergeCell ref="E3:F3"/>
    <mergeCell ref="G3:H3"/>
    <mergeCell ref="R3:S3"/>
    <mergeCell ref="T3:U3"/>
    <mergeCell ref="E20:H20"/>
    <mergeCell ref="I20:P20"/>
    <mergeCell ref="Z20:AC20"/>
    <mergeCell ref="AD20:AK20"/>
    <mergeCell ref="AD19:AK19"/>
    <mergeCell ref="AM18:AP22"/>
    <mergeCell ref="R18:U22"/>
    <mergeCell ref="AM7:AP11"/>
    <mergeCell ref="E16:H16"/>
    <mergeCell ref="E17:H17"/>
    <mergeCell ref="E18:H18"/>
    <mergeCell ref="E19:H19"/>
    <mergeCell ref="I16:P16"/>
    <mergeCell ref="E14:F14"/>
    <mergeCell ref="AM14:AN14"/>
    <mergeCell ref="AO14:AP14"/>
    <mergeCell ref="E5:H5"/>
    <mergeCell ref="E6:H6"/>
    <mergeCell ref="AM29:AP33"/>
    <mergeCell ref="E32:H32"/>
    <mergeCell ref="I32:P32"/>
    <mergeCell ref="Z29:AC29"/>
    <mergeCell ref="Z30:AC30"/>
    <mergeCell ref="AD27:AK27"/>
    <mergeCell ref="AD28:AK28"/>
    <mergeCell ref="AD29:AK29"/>
    <mergeCell ref="AD30:AK30"/>
    <mergeCell ref="E29:H29"/>
    <mergeCell ref="E30:H30"/>
    <mergeCell ref="I27:P27"/>
    <mergeCell ref="I28:P28"/>
    <mergeCell ref="I29:P29"/>
    <mergeCell ref="I30:P30"/>
    <mergeCell ref="E27:H27"/>
    <mergeCell ref="E28:H28"/>
    <mergeCell ref="Z27:AC27"/>
    <mergeCell ref="Z28:AC28"/>
    <mergeCell ref="Z32:AC32"/>
    <mergeCell ref="AD32:AK32"/>
    <mergeCell ref="E31:H31"/>
    <mergeCell ref="I31:P31"/>
    <mergeCell ref="Z31:AC31"/>
    <mergeCell ref="I5:P5"/>
    <mergeCell ref="I6:P6"/>
    <mergeCell ref="R7:U11"/>
    <mergeCell ref="I3:Q3"/>
    <mergeCell ref="AD3:AL3"/>
    <mergeCell ref="I14:Q14"/>
    <mergeCell ref="AD14:AL14"/>
    <mergeCell ref="AD5:AK5"/>
    <mergeCell ref="AD6:AK6"/>
    <mergeCell ref="AD7:AK7"/>
    <mergeCell ref="AD8:AK8"/>
    <mergeCell ref="AD9:AK9"/>
    <mergeCell ref="Z5:AC5"/>
    <mergeCell ref="Z6:AC6"/>
    <mergeCell ref="Z7:AC7"/>
    <mergeCell ref="Z8:AC8"/>
    <mergeCell ref="Z3:AA3"/>
    <mergeCell ref="AB3:AC3"/>
    <mergeCell ref="Z14:AA14"/>
    <mergeCell ref="AB14:AC14"/>
    <mergeCell ref="AD10:AK10"/>
  </mergeCells>
  <pageMargins left="0.7" right="0.7" top="0.75" bottom="0.75" header="0.3" footer="0.3"/>
  <pageSetup paperSize="9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4" name="Spinner 1">
              <controlPr defaultSize="0" autoPict="0">
                <anchor moveWithCells="1" sizeWithCells="1">
                  <from>
                    <xdr:col>48</xdr:col>
                    <xdr:colOff>19050</xdr:colOff>
                    <xdr:row>4</xdr:row>
                    <xdr:rowOff>0</xdr:rowOff>
                  </from>
                  <to>
                    <xdr:col>52</xdr:col>
                    <xdr:colOff>9525</xdr:colOff>
                    <xdr:row>10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قاعدة البيانات</vt:lpstr>
      <vt:lpstr>الصور الشمسية</vt:lpstr>
      <vt:lpstr>البطاقات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ABDELAZIZ</dc:creator>
  <cp:lastModifiedBy>ABDELAZIZ</cp:lastModifiedBy>
  <cp:lastPrinted>2015-01-23T17:35:19Z</cp:lastPrinted>
  <dcterms:created xsi:type="dcterms:W3CDTF">2015-01-23T08:21:45Z</dcterms:created>
  <dcterms:modified xsi:type="dcterms:W3CDTF">2015-05-23T21:46:40Z</dcterms:modified>
</cp:coreProperties>
</file>